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0DF7FFEC-10EA-4CCD-A3B1-A691BAAA83E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6"/>
  <c r="Y39" i="16"/>
  <c r="Z39" i="17"/>
  <c r="Z39" i="18"/>
  <c r="Z39" i="19"/>
  <c r="Z39" i="20"/>
  <c r="Z39" i="21"/>
  <c r="Z39" i="22"/>
  <c r="Y39" i="22"/>
  <c r="Y39" i="23"/>
  <c r="Z39" i="23" s="1"/>
  <c r="Z39" i="1"/>
  <c r="Y39" i="1"/>
  <c r="W39" i="2"/>
  <c r="Y39" i="2" s="1"/>
  <c r="J39" i="2"/>
  <c r="W39" i="3"/>
  <c r="Y39" i="3" s="1"/>
  <c r="J39" i="3"/>
  <c r="W39" i="4"/>
  <c r="Y39" i="4" s="1"/>
  <c r="J39" i="4"/>
  <c r="H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Z39" i="15" s="1"/>
  <c r="J39" i="15"/>
  <c r="W39" i="16"/>
  <c r="J39" i="16"/>
  <c r="H39" i="16"/>
  <c r="W39" i="17"/>
  <c r="Y39" i="17" s="1"/>
  <c r="J39" i="17"/>
  <c r="H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J39" i="23"/>
  <c r="W39" i="1"/>
  <c r="J39" i="1"/>
  <c r="W38" i="2"/>
  <c r="V38" i="2"/>
  <c r="G38" i="2"/>
  <c r="G40" i="2" s="1"/>
  <c r="H39" i="2" s="1"/>
  <c r="F38" i="2"/>
  <c r="F40" i="2" s="1"/>
  <c r="O38" i="3"/>
  <c r="N38" i="3"/>
  <c r="W38" i="4"/>
  <c r="V38" i="4"/>
  <c r="G38" i="4"/>
  <c r="G40" i="4" s="1"/>
  <c r="F38" i="4"/>
  <c r="F40" i="4" s="1"/>
  <c r="Y38" i="5"/>
  <c r="Y40" i="5" s="1"/>
  <c r="O38" i="5"/>
  <c r="N38" i="5"/>
  <c r="I38" i="5"/>
  <c r="W38" i="6"/>
  <c r="G38" i="6"/>
  <c r="G40" i="6" s="1"/>
  <c r="H39" i="6" s="1"/>
  <c r="H40" i="6" s="1"/>
  <c r="I39" i="6" s="1"/>
  <c r="X38" i="7"/>
  <c r="X40" i="7" s="1"/>
  <c r="Z40" i="7" s="1"/>
  <c r="S38" i="7"/>
  <c r="K38" i="7"/>
  <c r="X38" i="8"/>
  <c r="I38" i="8"/>
  <c r="Q38" i="9"/>
  <c r="I38" i="9"/>
  <c r="H38" i="9"/>
  <c r="Q38" i="11"/>
  <c r="D38" i="11"/>
  <c r="D40" i="11" s="1"/>
  <c r="Y38" i="12"/>
  <c r="Y40" i="12" s="1"/>
  <c r="Q38" i="12"/>
  <c r="L38" i="12"/>
  <c r="K38" i="13"/>
  <c r="Y38" i="14"/>
  <c r="Y40" i="14" s="1"/>
  <c r="L38" i="14"/>
  <c r="I38" i="14"/>
  <c r="L38" i="15"/>
  <c r="I38" i="15"/>
  <c r="U38" i="16"/>
  <c r="M38" i="16"/>
  <c r="K38" i="16"/>
  <c r="S38" i="17"/>
  <c r="M38" i="17"/>
  <c r="K38" i="17"/>
  <c r="AA38" i="18"/>
  <c r="AA40" i="18" s="1"/>
  <c r="K38" i="18"/>
  <c r="E38" i="18"/>
  <c r="E40" i="18" s="1"/>
  <c r="C38" i="18"/>
  <c r="C40" i="18" s="1"/>
  <c r="N38" i="19"/>
  <c r="C38" i="19"/>
  <c r="C40" i="19" s="1"/>
  <c r="U38" i="20"/>
  <c r="S38" i="20"/>
  <c r="K38" i="20"/>
  <c r="H38" i="20"/>
  <c r="C38" i="20"/>
  <c r="C40" i="20" s="1"/>
  <c r="R38" i="21"/>
  <c r="AA38" i="22"/>
  <c r="AA40" i="22" s="1"/>
  <c r="Y38" i="23"/>
  <c r="T38" i="23"/>
  <c r="Q38" i="23"/>
  <c r="L38" i="23"/>
  <c r="I38" i="23"/>
  <c r="D38" i="23"/>
  <c r="D40" i="23" s="1"/>
  <c r="U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T38" i="9" s="1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D38" i="9" s="1"/>
  <c r="D40" i="9" s="1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P38" i="10" s="1"/>
  <c r="O36" i="10"/>
  <c r="N36" i="10"/>
  <c r="M36" i="10"/>
  <c r="L36" i="10"/>
  <c r="K36" i="10"/>
  <c r="J36" i="10"/>
  <c r="I36" i="10"/>
  <c r="H36" i="10"/>
  <c r="H38" i="10" s="1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P38" i="12" s="1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Y38" i="15" s="1"/>
  <c r="Y40" i="15" s="1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R38" i="1" s="1"/>
  <c r="Q36" i="1"/>
  <c r="P36" i="1"/>
  <c r="O36" i="1"/>
  <c r="N36" i="1"/>
  <c r="M36" i="1"/>
  <c r="L36" i="1"/>
  <c r="K36" i="1"/>
  <c r="J36" i="1"/>
  <c r="J38" i="1" s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Y38" i="6" s="1"/>
  <c r="Y40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S38" i="10" s="1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C38" i="10" s="1"/>
  <c r="C40" i="10" s="1"/>
  <c r="AA27" i="11"/>
  <c r="Y27" i="11"/>
  <c r="X27" i="11"/>
  <c r="Z27" i="11" s="1"/>
  <c r="W27" i="11"/>
  <c r="V27" i="11"/>
  <c r="U27" i="11"/>
  <c r="T27" i="11"/>
  <c r="S27" i="11"/>
  <c r="S38" i="11" s="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C38" i="12" s="1"/>
  <c r="C40" i="12" s="1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N38" i="13" s="1"/>
  <c r="M27" i="13"/>
  <c r="L27" i="13"/>
  <c r="K27" i="13"/>
  <c r="J27" i="13"/>
  <c r="I27" i="13"/>
  <c r="H27" i="13"/>
  <c r="G27" i="13"/>
  <c r="F27" i="13"/>
  <c r="E27" i="13"/>
  <c r="D27" i="13"/>
  <c r="C27" i="13"/>
  <c r="C38" i="13" s="1"/>
  <c r="C40" i="13" s="1"/>
  <c r="AA27" i="14"/>
  <c r="Y27" i="14"/>
  <c r="X27" i="14"/>
  <c r="Z27" i="14" s="1"/>
  <c r="W27" i="14"/>
  <c r="V27" i="14"/>
  <c r="V38" i="14" s="1"/>
  <c r="U27" i="14"/>
  <c r="T27" i="14"/>
  <c r="S27" i="14"/>
  <c r="R27" i="14"/>
  <c r="Q27" i="14"/>
  <c r="P27" i="14"/>
  <c r="O27" i="14"/>
  <c r="N27" i="14"/>
  <c r="N38" i="14" s="1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Y38" i="18" s="1"/>
  <c r="Y40" i="18" s="1"/>
  <c r="X27" i="18"/>
  <c r="W27" i="18"/>
  <c r="V27" i="18"/>
  <c r="V38" i="18" s="1"/>
  <c r="U27" i="18"/>
  <c r="T27" i="18"/>
  <c r="S27" i="18"/>
  <c r="R27" i="18"/>
  <c r="Q27" i="18"/>
  <c r="P27" i="18"/>
  <c r="P38" i="18" s="1"/>
  <c r="O27" i="18"/>
  <c r="N27" i="18"/>
  <c r="N38" i="18" s="1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Q38" i="19" s="1"/>
  <c r="P27" i="19"/>
  <c r="O27" i="19"/>
  <c r="N27" i="19"/>
  <c r="M27" i="19"/>
  <c r="L27" i="19"/>
  <c r="K27" i="19"/>
  <c r="J27" i="19"/>
  <c r="I27" i="19"/>
  <c r="H27" i="19"/>
  <c r="H38" i="19" s="1"/>
  <c r="G27" i="19"/>
  <c r="F27" i="19"/>
  <c r="F38" i="19" s="1"/>
  <c r="F40" i="19" s="1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R38" i="22" s="1"/>
  <c r="Q27" i="22"/>
  <c r="P27" i="22"/>
  <c r="O27" i="22"/>
  <c r="N27" i="22"/>
  <c r="M27" i="22"/>
  <c r="L27" i="22"/>
  <c r="K27" i="22"/>
  <c r="J27" i="22"/>
  <c r="J38" i="22" s="1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U17" i="2"/>
  <c r="T17" i="2"/>
  <c r="T38" i="2" s="1"/>
  <c r="S17" i="2"/>
  <c r="S38" i="2" s="1"/>
  <c r="R17" i="2"/>
  <c r="Q17" i="2"/>
  <c r="Q38" i="2" s="1"/>
  <c r="P17" i="2"/>
  <c r="O17" i="2"/>
  <c r="O38" i="2" s="1"/>
  <c r="N17" i="2"/>
  <c r="N38" i="2" s="1"/>
  <c r="M17" i="2"/>
  <c r="L17" i="2"/>
  <c r="L38" i="2" s="1"/>
  <c r="K17" i="2"/>
  <c r="K38" i="2" s="1"/>
  <c r="J17" i="2"/>
  <c r="I17" i="2"/>
  <c r="I38" i="2" s="1"/>
  <c r="H17" i="2"/>
  <c r="G17" i="2"/>
  <c r="F17" i="2"/>
  <c r="E17" i="2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Q17" i="3"/>
  <c r="Q38" i="3" s="1"/>
  <c r="P17" i="3"/>
  <c r="O17" i="3"/>
  <c r="N17" i="3"/>
  <c r="M17" i="3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X17" i="4"/>
  <c r="W17" i="4"/>
  <c r="V17" i="4"/>
  <c r="U17" i="4"/>
  <c r="T17" i="4"/>
  <c r="T38" i="4" s="1"/>
  <c r="S17" i="4"/>
  <c r="S38" i="4" s="1"/>
  <c r="R17" i="4"/>
  <c r="Q17" i="4"/>
  <c r="Q38" i="4" s="1"/>
  <c r="P17" i="4"/>
  <c r="O17" i="4"/>
  <c r="O38" i="4" s="1"/>
  <c r="N17" i="4"/>
  <c r="N38" i="4" s="1"/>
  <c r="M17" i="4"/>
  <c r="L17" i="4"/>
  <c r="L38" i="4" s="1"/>
  <c r="K17" i="4"/>
  <c r="K38" i="4" s="1"/>
  <c r="J17" i="4"/>
  <c r="I17" i="4"/>
  <c r="I38" i="4" s="1"/>
  <c r="H17" i="4"/>
  <c r="G17" i="4"/>
  <c r="F17" i="4"/>
  <c r="E17" i="4"/>
  <c r="D17" i="4"/>
  <c r="D38" i="4" s="1"/>
  <c r="D40" i="4" s="1"/>
  <c r="C17" i="4"/>
  <c r="C38" i="4" s="1"/>
  <c r="C40" i="4" s="1"/>
  <c r="AA17" i="5"/>
  <c r="Z17" i="5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O17" i="5"/>
  <c r="N17" i="5"/>
  <c r="M17" i="5"/>
  <c r="M38" i="5" s="1"/>
  <c r="L17" i="5"/>
  <c r="L38" i="5" s="1"/>
  <c r="K17" i="5"/>
  <c r="J17" i="5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X17" i="7"/>
  <c r="Z17" i="7" s="1"/>
  <c r="W17" i="7"/>
  <c r="V17" i="7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V17" i="9"/>
  <c r="V38" i="9" s="1"/>
  <c r="U17" i="9"/>
  <c r="U38" i="9" s="1"/>
  <c r="T17" i="9"/>
  <c r="S17" i="9"/>
  <c r="S38" i="9" s="1"/>
  <c r="R17" i="9"/>
  <c r="R38" i="9" s="1"/>
  <c r="Q17" i="9"/>
  <c r="P17" i="9"/>
  <c r="P38" i="9" s="1"/>
  <c r="O17" i="9"/>
  <c r="N17" i="9"/>
  <c r="N38" i="9" s="1"/>
  <c r="M17" i="9"/>
  <c r="M38" i="9" s="1"/>
  <c r="L17" i="9"/>
  <c r="K17" i="9"/>
  <c r="K38" i="9" s="1"/>
  <c r="J17" i="9"/>
  <c r="J38" i="9" s="1"/>
  <c r="I17" i="9"/>
  <c r="H17" i="9"/>
  <c r="G17" i="9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U17" i="10"/>
  <c r="T17" i="10"/>
  <c r="T38" i="10" s="1"/>
  <c r="S17" i="10"/>
  <c r="R17" i="10"/>
  <c r="R38" i="10" s="1"/>
  <c r="Q17" i="10"/>
  <c r="Q38" i="10" s="1"/>
  <c r="P17" i="10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R17" i="11"/>
  <c r="R38" i="11" s="1"/>
  <c r="Q17" i="11"/>
  <c r="P17" i="1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D17" i="1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P17" i="12"/>
  <c r="O17" i="12"/>
  <c r="O38" i="12" s="1"/>
  <c r="N17" i="12"/>
  <c r="N38" i="12" s="1"/>
  <c r="M17" i="12"/>
  <c r="L17" i="12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M17" i="13"/>
  <c r="M38" i="13" s="1"/>
  <c r="L17" i="13"/>
  <c r="L38" i="13" s="1"/>
  <c r="K17" i="13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M17" i="14"/>
  <c r="M38" i="14" s="1"/>
  <c r="L17" i="14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M17" i="15"/>
  <c r="M38" i="15" s="1"/>
  <c r="L17" i="15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O17" i="17"/>
  <c r="O38" i="17" s="1"/>
  <c r="N17" i="17"/>
  <c r="N38" i="17" s="1"/>
  <c r="M17" i="17"/>
  <c r="L17" i="17"/>
  <c r="L38" i="17" s="1"/>
  <c r="K17" i="17"/>
  <c r="J17" i="17"/>
  <c r="J38" i="17" s="1"/>
  <c r="I17" i="17"/>
  <c r="I38" i="17" s="1"/>
  <c r="H17" i="17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Z17" i="18"/>
  <c r="Y17" i="18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P17" i="18"/>
  <c r="O17" i="18"/>
  <c r="O38" i="18" s="1"/>
  <c r="N17" i="18"/>
  <c r="M17" i="18"/>
  <c r="M38" i="18" s="1"/>
  <c r="L17" i="18"/>
  <c r="L38" i="18" s="1"/>
  <c r="K17" i="18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H40" i="19" s="1"/>
  <c r="I39" i="19" s="1"/>
  <c r="F17" i="19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X17" i="21"/>
  <c r="X38" i="21" s="1"/>
  <c r="W17" i="21"/>
  <c r="W38" i="21" s="1"/>
  <c r="V17" i="21"/>
  <c r="U17" i="21"/>
  <c r="U38" i="21" s="1"/>
  <c r="T17" i="21"/>
  <c r="T38" i="21" s="1"/>
  <c r="S17" i="21"/>
  <c r="S38" i="21" s="1"/>
  <c r="R17" i="21"/>
  <c r="Q17" i="2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S17" i="23"/>
  <c r="S38" i="23" s="1"/>
  <c r="R17" i="23"/>
  <c r="Q17" i="23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I17" i="23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1"/>
  <c r="Z17" i="1"/>
  <c r="Y17" i="1"/>
  <c r="Y38" i="1" s="1"/>
  <c r="Y40" i="1" s="1"/>
  <c r="X17" i="1"/>
  <c r="X38" i="1" s="1"/>
  <c r="X40" i="1" s="1"/>
  <c r="Z40" i="1" s="1"/>
  <c r="W17" i="1"/>
  <c r="W38" i="1" s="1"/>
  <c r="V17" i="1"/>
  <c r="V38" i="1" s="1"/>
  <c r="U17" i="1"/>
  <c r="T17" i="1"/>
  <c r="T38" i="1" s="1"/>
  <c r="S17" i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X40" i="21" l="1"/>
  <c r="AA38" i="6"/>
  <c r="AA40" i="6" s="1"/>
  <c r="J38" i="5"/>
  <c r="R38" i="5"/>
  <c r="Y40" i="4"/>
  <c r="X38" i="13"/>
  <c r="H40" i="1"/>
  <c r="I39" i="1" s="1"/>
  <c r="I40" i="1" s="1"/>
  <c r="F38" i="21"/>
  <c r="F40" i="21" s="1"/>
  <c r="N38" i="21"/>
  <c r="V38" i="21"/>
  <c r="L38" i="9"/>
  <c r="D38" i="8"/>
  <c r="D40" i="8" s="1"/>
  <c r="L38" i="8"/>
  <c r="T38" i="8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21"/>
  <c r="Z27" i="18"/>
  <c r="X38" i="22"/>
  <c r="Z38" i="1"/>
  <c r="Z17" i="23"/>
  <c r="X38" i="23"/>
  <c r="I40" i="19"/>
  <c r="Y40" i="23"/>
  <c r="Q38" i="21"/>
  <c r="H40" i="22"/>
  <c r="I39" i="22" s="1"/>
  <c r="H40" i="21"/>
  <c r="I39" i="21" s="1"/>
  <c r="I40" i="21" s="1"/>
  <c r="J40" i="21" s="1"/>
  <c r="H40" i="20"/>
  <c r="I39" i="20" s="1"/>
  <c r="I40" i="20" s="1"/>
  <c r="V38" i="10"/>
  <c r="I38" i="22"/>
  <c r="Q38" i="22"/>
  <c r="Y38" i="22"/>
  <c r="Y40" i="22" s="1"/>
  <c r="I38" i="21"/>
  <c r="Y38" i="21"/>
  <c r="Y40" i="21" s="1"/>
  <c r="Z38" i="18"/>
  <c r="X40" i="18"/>
  <c r="Z40" i="18" s="1"/>
  <c r="H40" i="14"/>
  <c r="I39" i="14" s="1"/>
  <c r="I40" i="14" s="1"/>
  <c r="H40" i="12"/>
  <c r="I39" i="12" s="1"/>
  <c r="I40" i="12" s="1"/>
  <c r="H40" i="10"/>
  <c r="I39" i="10" s="1"/>
  <c r="I40" i="10" s="1"/>
  <c r="J40" i="10" s="1"/>
  <c r="C38" i="1"/>
  <c r="C40" i="1" s="1"/>
  <c r="K38" i="1"/>
  <c r="S38" i="1"/>
  <c r="AA38" i="1"/>
  <c r="AA40" i="1" s="1"/>
  <c r="J38" i="23"/>
  <c r="R38" i="23"/>
  <c r="Z17" i="21"/>
  <c r="I38" i="20"/>
  <c r="Y38" i="20"/>
  <c r="Y40" i="20" s="1"/>
  <c r="I38" i="19"/>
  <c r="I38" i="18"/>
  <c r="I40" i="18" s="1"/>
  <c r="Q38" i="18"/>
  <c r="H38" i="17"/>
  <c r="P38" i="17"/>
  <c r="Z17" i="17"/>
  <c r="X38" i="17"/>
  <c r="P38" i="16"/>
  <c r="Z17" i="16"/>
  <c r="H38" i="15"/>
  <c r="H40" i="15" s="1"/>
  <c r="I39" i="15" s="1"/>
  <c r="I40" i="15" s="1"/>
  <c r="P38" i="15"/>
  <c r="Z17" i="15"/>
  <c r="X38" i="15"/>
  <c r="H38" i="14"/>
  <c r="P38" i="14"/>
  <c r="Z17" i="14"/>
  <c r="X38" i="14"/>
  <c r="H38" i="13"/>
  <c r="H40" i="13" s="1"/>
  <c r="I39" i="13" s="1"/>
  <c r="I40" i="13" s="1"/>
  <c r="P38" i="13"/>
  <c r="H38" i="12"/>
  <c r="H38" i="11"/>
  <c r="H40" i="11" s="1"/>
  <c r="I39" i="11" s="1"/>
  <c r="I40" i="11" s="1"/>
  <c r="P38" i="11"/>
  <c r="Z38" i="9"/>
  <c r="X40" i="9"/>
  <c r="Z40" i="9" s="1"/>
  <c r="H40" i="7"/>
  <c r="I39" i="7" s="1"/>
  <c r="I40" i="7" s="1"/>
  <c r="J40" i="7" s="1"/>
  <c r="X38" i="16"/>
  <c r="I40" i="6"/>
  <c r="H40" i="17"/>
  <c r="I39" i="17" s="1"/>
  <c r="I40" i="17" s="1"/>
  <c r="F38" i="15"/>
  <c r="F40" i="15" s="1"/>
  <c r="N38" i="15"/>
  <c r="V38" i="15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C38" i="6"/>
  <c r="C40" i="6" s="1"/>
  <c r="K38" i="6"/>
  <c r="S38" i="6"/>
  <c r="C38" i="5"/>
  <c r="C40" i="5" s="1"/>
  <c r="K38" i="5"/>
  <c r="S38" i="5"/>
  <c r="Z38" i="7"/>
  <c r="H40" i="16"/>
  <c r="I39" i="16" s="1"/>
  <c r="I40" i="16" s="1"/>
  <c r="K39" i="16" s="1"/>
  <c r="O38" i="9"/>
  <c r="W38" i="8"/>
  <c r="E38" i="4"/>
  <c r="E40" i="4" s="1"/>
  <c r="U38" i="4"/>
  <c r="M38" i="3"/>
  <c r="Z17" i="9"/>
  <c r="X38" i="20"/>
  <c r="X38" i="10"/>
  <c r="Z38" i="8"/>
  <c r="X40" i="8"/>
  <c r="Z40" i="8" s="1"/>
  <c r="G38" i="8"/>
  <c r="G40" i="8" s="1"/>
  <c r="H39" i="8" s="1"/>
  <c r="H40" i="8" s="1"/>
  <c r="I39" i="8" s="1"/>
  <c r="I40" i="8" s="1"/>
  <c r="N38" i="7"/>
  <c r="E38" i="3"/>
  <c r="E40" i="3" s="1"/>
  <c r="M38" i="2"/>
  <c r="Z17" i="6"/>
  <c r="X38" i="6"/>
  <c r="H38" i="5"/>
  <c r="H40" i="5" s="1"/>
  <c r="I39" i="5" s="1"/>
  <c r="I40" i="5" s="1"/>
  <c r="P38" i="5"/>
  <c r="X38" i="5"/>
  <c r="X38" i="11"/>
  <c r="G38" i="9"/>
  <c r="G40" i="9" s="1"/>
  <c r="H39" i="9" s="1"/>
  <c r="H40" i="9" s="1"/>
  <c r="I39" i="9" s="1"/>
  <c r="I40" i="9" s="1"/>
  <c r="W38" i="9"/>
  <c r="O38" i="8"/>
  <c r="F38" i="7"/>
  <c r="F40" i="7" s="1"/>
  <c r="V38" i="7"/>
  <c r="M38" i="4"/>
  <c r="U38" i="3"/>
  <c r="E38" i="2"/>
  <c r="E40" i="2" s="1"/>
  <c r="U38" i="2"/>
  <c r="Y40" i="7"/>
  <c r="H38" i="4"/>
  <c r="H40" i="4" s="1"/>
  <c r="I39" i="4" s="1"/>
  <c r="I40" i="4" s="1"/>
  <c r="P38" i="4"/>
  <c r="Z17" i="4"/>
  <c r="X38" i="4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X38" i="19"/>
  <c r="X38" i="12"/>
  <c r="J40" i="9"/>
  <c r="K39" i="9"/>
  <c r="J40" i="14"/>
  <c r="K39" i="14"/>
  <c r="K39" i="1"/>
  <c r="J40" i="1"/>
  <c r="J40" i="19"/>
  <c r="K39" i="19"/>
  <c r="J40" i="6"/>
  <c r="K39" i="6"/>
  <c r="K39" i="8"/>
  <c r="J40" i="8"/>
  <c r="K39" i="21"/>
  <c r="K39" i="23"/>
  <c r="J40" i="23"/>
  <c r="K39" i="10"/>
  <c r="K39" i="7"/>
  <c r="K39" i="20"/>
  <c r="J40" i="20"/>
  <c r="J40" i="17"/>
  <c r="K39" i="17"/>
  <c r="K39" i="12"/>
  <c r="J40" i="12"/>
  <c r="J40" i="2" l="1"/>
  <c r="K39" i="2"/>
  <c r="J40" i="11"/>
  <c r="K39" i="11"/>
  <c r="J40" i="4"/>
  <c r="K39" i="4"/>
  <c r="N39" i="4" s="1"/>
  <c r="J40" i="3"/>
  <c r="K39" i="3"/>
  <c r="N39" i="3" s="1"/>
  <c r="K39" i="13"/>
  <c r="J40" i="13"/>
  <c r="K39" i="15"/>
  <c r="J40" i="15"/>
  <c r="K39" i="18"/>
  <c r="N39" i="18" s="1"/>
  <c r="J40" i="18"/>
  <c r="J40" i="5"/>
  <c r="K39" i="5"/>
  <c r="Z38" i="20"/>
  <c r="X40" i="20"/>
  <c r="Z40" i="20" s="1"/>
  <c r="Z38" i="14"/>
  <c r="X40" i="14"/>
  <c r="Z40" i="14" s="1"/>
  <c r="Z38" i="12"/>
  <c r="X40" i="12"/>
  <c r="Z40" i="12" s="1"/>
  <c r="Z38" i="22"/>
  <c r="X40" i="22"/>
  <c r="Z40" i="22" s="1"/>
  <c r="Z38" i="19"/>
  <c r="X40" i="19"/>
  <c r="Z40" i="19" s="1"/>
  <c r="Z38" i="11"/>
  <c r="X40" i="11"/>
  <c r="Z40" i="11" s="1"/>
  <c r="I40" i="22"/>
  <c r="Z38" i="3"/>
  <c r="X40" i="3"/>
  <c r="Z40" i="3" s="1"/>
  <c r="Z38" i="2"/>
  <c r="X40" i="2"/>
  <c r="Z40" i="2" s="1"/>
  <c r="Z38" i="4"/>
  <c r="X40" i="4"/>
  <c r="Z40" i="4" s="1"/>
  <c r="Z38" i="5"/>
  <c r="X40" i="5"/>
  <c r="Z40" i="5" s="1"/>
  <c r="X40" i="15"/>
  <c r="Z40" i="15" s="1"/>
  <c r="Z38" i="15"/>
  <c r="X40" i="23"/>
  <c r="Z40" i="23" s="1"/>
  <c r="Z38" i="23"/>
  <c r="Z38" i="17"/>
  <c r="X40" i="17"/>
  <c r="Z40" i="17" s="1"/>
  <c r="J40" i="16"/>
  <c r="Z40" i="21"/>
  <c r="Z38" i="6"/>
  <c r="X40" i="6"/>
  <c r="Z40" i="6" s="1"/>
  <c r="Z38" i="10"/>
  <c r="X40" i="10"/>
  <c r="Z40" i="10" s="1"/>
  <c r="Z38" i="13"/>
  <c r="X40" i="13"/>
  <c r="Z40" i="13" s="1"/>
  <c r="X40" i="16"/>
  <c r="Z40" i="16" s="1"/>
  <c r="Z38" i="16"/>
  <c r="Z38" i="21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15"/>
  <c r="K40" i="15"/>
  <c r="L39" i="15" s="1"/>
  <c r="L40" i="15" s="1"/>
  <c r="M39" i="15" s="1"/>
  <c r="M40" i="15" s="1"/>
  <c r="N39" i="14"/>
  <c r="K40" i="14"/>
  <c r="L39" i="14" s="1"/>
  <c r="L40" i="14" s="1"/>
  <c r="M39" i="14" s="1"/>
  <c r="M40" i="14" s="1"/>
  <c r="K40" i="3"/>
  <c r="L39" i="3" s="1"/>
  <c r="L40" i="3" s="1"/>
  <c r="M39" i="3" s="1"/>
  <c r="M40" i="3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N39" i="23"/>
  <c r="K40" i="23"/>
  <c r="L39" i="23" s="1"/>
  <c r="L40" i="23" s="1"/>
  <c r="M39" i="23" s="1"/>
  <c r="M40" i="23" s="1"/>
  <c r="N39" i="8"/>
  <c r="K40" i="8"/>
  <c r="L39" i="8" s="1"/>
  <c r="L40" i="8" s="1"/>
  <c r="M39" i="8" s="1"/>
  <c r="M40" i="8" s="1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20"/>
  <c r="K40" i="20"/>
  <c r="L39" i="20" s="1"/>
  <c r="L40" i="20" s="1"/>
  <c r="M39" i="20" s="1"/>
  <c r="M40" i="20" s="1"/>
  <c r="N39" i="1"/>
  <c r="K40" i="1"/>
  <c r="L39" i="1" s="1"/>
  <c r="L40" i="1" s="1"/>
  <c r="M39" i="1" s="1"/>
  <c r="M40" i="1" s="1"/>
  <c r="J40" i="22" l="1"/>
  <c r="K39" i="22"/>
  <c r="K40" i="18"/>
  <c r="L39" i="18" s="1"/>
  <c r="L40" i="18" s="1"/>
  <c r="M39" i="18" s="1"/>
  <c r="M40" i="18" s="1"/>
  <c r="O39" i="4"/>
  <c r="N40" i="4"/>
  <c r="N40" i="17"/>
  <c r="O39" i="17"/>
  <c r="O39" i="12"/>
  <c r="N40" i="12"/>
  <c r="N40" i="9"/>
  <c r="O39" i="9"/>
  <c r="O39" i="11"/>
  <c r="N40" i="11"/>
  <c r="O39" i="19"/>
  <c r="N40" i="19"/>
  <c r="N40" i="5"/>
  <c r="O39" i="5"/>
  <c r="N40" i="1"/>
  <c r="O39" i="1"/>
  <c r="O39" i="18"/>
  <c r="N40" i="18"/>
  <c r="O39" i="20"/>
  <c r="N40" i="20"/>
  <c r="N40" i="16"/>
  <c r="O39" i="16"/>
  <c r="O39" i="2"/>
  <c r="N40" i="2"/>
  <c r="O39" i="3"/>
  <c r="N40" i="3"/>
  <c r="O39" i="10"/>
  <c r="N40" i="10"/>
  <c r="N40" i="14"/>
  <c r="O39" i="14"/>
  <c r="N40" i="8"/>
  <c r="O39" i="8"/>
  <c r="O39" i="15"/>
  <c r="N40" i="15"/>
  <c r="O39" i="23"/>
  <c r="N40" i="23"/>
  <c r="N40" i="21"/>
  <c r="O39" i="21"/>
  <c r="N40" i="13"/>
  <c r="O39" i="13"/>
  <c r="O39" i="7"/>
  <c r="N40" i="7"/>
  <c r="N40" i="6"/>
  <c r="O39" i="6"/>
  <c r="K40" i="22" l="1"/>
  <c r="L39" i="22" s="1"/>
  <c r="L40" i="22" s="1"/>
  <c r="M39" i="22" s="1"/>
  <c r="M40" i="22" s="1"/>
  <c r="N39" i="22"/>
  <c r="O40" i="14"/>
  <c r="P39" i="14" s="1"/>
  <c r="P40" i="14" s="1"/>
  <c r="Q39" i="14" s="1"/>
  <c r="Q40" i="14" s="1"/>
  <c r="R39" i="14"/>
  <c r="R39" i="9"/>
  <c r="O40" i="9"/>
  <c r="P39" i="9" s="1"/>
  <c r="P40" i="9" s="1"/>
  <c r="Q39" i="9" s="1"/>
  <c r="Q40" i="9" s="1"/>
  <c r="O40" i="6"/>
  <c r="P39" i="6" s="1"/>
  <c r="P40" i="6" s="1"/>
  <c r="Q39" i="6" s="1"/>
  <c r="Q40" i="6" s="1"/>
  <c r="R39" i="6"/>
  <c r="R39" i="21"/>
  <c r="O40" i="21"/>
  <c r="P39" i="21" s="1"/>
  <c r="P40" i="21" s="1"/>
  <c r="Q39" i="21" s="1"/>
  <c r="Q40" i="21" s="1"/>
  <c r="R39" i="5"/>
  <c r="O40" i="5"/>
  <c r="P39" i="5" s="1"/>
  <c r="P40" i="5" s="1"/>
  <c r="Q39" i="5" s="1"/>
  <c r="Q40" i="5" s="1"/>
  <c r="O40" i="23"/>
  <c r="P39" i="23" s="1"/>
  <c r="P40" i="23" s="1"/>
  <c r="Q39" i="23" s="1"/>
  <c r="Q40" i="23" s="1"/>
  <c r="R39" i="23"/>
  <c r="R39" i="20"/>
  <c r="O40" i="20"/>
  <c r="P39" i="20" s="1"/>
  <c r="P40" i="20" s="1"/>
  <c r="Q39" i="20" s="1"/>
  <c r="Q40" i="20" s="1"/>
  <c r="O40" i="16"/>
  <c r="P39" i="16" s="1"/>
  <c r="P40" i="16" s="1"/>
  <c r="Q39" i="16" s="1"/>
  <c r="Q40" i="16" s="1"/>
  <c r="R39" i="16"/>
  <c r="O40" i="10"/>
  <c r="P39" i="10" s="1"/>
  <c r="P40" i="10" s="1"/>
  <c r="Q39" i="10" s="1"/>
  <c r="Q40" i="10" s="1"/>
  <c r="R39" i="10"/>
  <c r="R39" i="12"/>
  <c r="O40" i="12"/>
  <c r="P39" i="12" s="1"/>
  <c r="P40" i="12" s="1"/>
  <c r="Q39" i="12" s="1"/>
  <c r="Q40" i="12" s="1"/>
  <c r="R39" i="17"/>
  <c r="O40" i="17"/>
  <c r="P39" i="17" s="1"/>
  <c r="P40" i="17" s="1"/>
  <c r="Q39" i="17" s="1"/>
  <c r="Q40" i="17" s="1"/>
  <c r="O40" i="7"/>
  <c r="P39" i="7" s="1"/>
  <c r="P40" i="7" s="1"/>
  <c r="Q39" i="7" s="1"/>
  <c r="Q40" i="7" s="1"/>
  <c r="R39" i="7"/>
  <c r="O40" i="15"/>
  <c r="P39" i="15" s="1"/>
  <c r="P40" i="15" s="1"/>
  <c r="Q39" i="15" s="1"/>
  <c r="Q40" i="15" s="1"/>
  <c r="R39" i="15"/>
  <c r="O40" i="3"/>
  <c r="P39" i="3" s="1"/>
  <c r="P40" i="3" s="1"/>
  <c r="Q39" i="3" s="1"/>
  <c r="Q40" i="3" s="1"/>
  <c r="R39" i="3"/>
  <c r="O40" i="18"/>
  <c r="P39" i="18" s="1"/>
  <c r="P40" i="18" s="1"/>
  <c r="Q39" i="18" s="1"/>
  <c r="Q40" i="18" s="1"/>
  <c r="R39" i="18"/>
  <c r="O40" i="19"/>
  <c r="P39" i="19" s="1"/>
  <c r="P40" i="19" s="1"/>
  <c r="Q39" i="19" s="1"/>
  <c r="Q40" i="19" s="1"/>
  <c r="R39" i="19"/>
  <c r="R39" i="13"/>
  <c r="O40" i="13"/>
  <c r="P39" i="13" s="1"/>
  <c r="P40" i="13" s="1"/>
  <c r="Q39" i="13" s="1"/>
  <c r="Q40" i="13" s="1"/>
  <c r="O40" i="8"/>
  <c r="P39" i="8" s="1"/>
  <c r="P40" i="8" s="1"/>
  <c r="Q39" i="8" s="1"/>
  <c r="Q40" i="8" s="1"/>
  <c r="R39" i="8"/>
  <c r="O40" i="1"/>
  <c r="P39" i="1" s="1"/>
  <c r="P40" i="1" s="1"/>
  <c r="Q39" i="1" s="1"/>
  <c r="Q40" i="1" s="1"/>
  <c r="R39" i="1"/>
  <c r="O40" i="2"/>
  <c r="P39" i="2" s="1"/>
  <c r="P40" i="2" s="1"/>
  <c r="Q39" i="2" s="1"/>
  <c r="Q40" i="2" s="1"/>
  <c r="R39" i="2"/>
  <c r="O40" i="11"/>
  <c r="P39" i="11" s="1"/>
  <c r="P40" i="11" s="1"/>
  <c r="Q39" i="11" s="1"/>
  <c r="Q40" i="11" s="1"/>
  <c r="R39" i="11"/>
  <c r="R39" i="4"/>
  <c r="O40" i="4"/>
  <c r="P39" i="4" s="1"/>
  <c r="P40" i="4" s="1"/>
  <c r="Q39" i="4" s="1"/>
  <c r="Q40" i="4" s="1"/>
  <c r="O39" i="22" l="1"/>
  <c r="N40" i="22"/>
  <c r="R40" i="17"/>
  <c r="S39" i="17"/>
  <c r="R40" i="18"/>
  <c r="S39" i="18"/>
  <c r="S39" i="16"/>
  <c r="R40" i="16"/>
  <c r="S39" i="12"/>
  <c r="R40" i="12"/>
  <c r="R40" i="6"/>
  <c r="S39" i="6"/>
  <c r="R40" i="10"/>
  <c r="S39" i="10"/>
  <c r="S39" i="21"/>
  <c r="R40" i="21"/>
  <c r="S39" i="4"/>
  <c r="R40" i="4"/>
  <c r="S39" i="8"/>
  <c r="R40" i="8"/>
  <c r="R40" i="9"/>
  <c r="S39" i="9"/>
  <c r="S39" i="5"/>
  <c r="R40" i="5"/>
  <c r="S39" i="1"/>
  <c r="R40" i="1"/>
  <c r="S39" i="20"/>
  <c r="R40" i="20"/>
  <c r="R40" i="3"/>
  <c r="S39" i="3"/>
  <c r="S39" i="13"/>
  <c r="R40" i="13"/>
  <c r="R40" i="11"/>
  <c r="S39" i="11"/>
  <c r="S39" i="15"/>
  <c r="R40" i="15"/>
  <c r="S39" i="23"/>
  <c r="R40" i="23"/>
  <c r="R40" i="2"/>
  <c r="S39" i="2"/>
  <c r="R40" i="19"/>
  <c r="S39" i="19"/>
  <c r="S39" i="7"/>
  <c r="R40" i="7"/>
  <c r="R40" i="14"/>
  <c r="S39" i="14"/>
  <c r="O40" i="22" l="1"/>
  <c r="P39" i="22" s="1"/>
  <c r="P40" i="22" s="1"/>
  <c r="Q39" i="22" s="1"/>
  <c r="Q40" i="22" s="1"/>
  <c r="R39" i="22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V39" i="20"/>
  <c r="S40" i="20"/>
  <c r="T39" i="20" s="1"/>
  <c r="T40" i="20" s="1"/>
  <c r="U39" i="20" s="1"/>
  <c r="U40" i="20" s="1"/>
  <c r="V40" i="20" s="1"/>
  <c r="W40" i="20" s="1"/>
  <c r="V39" i="8"/>
  <c r="S40" i="8"/>
  <c r="T39" i="8" s="1"/>
  <c r="T40" i="8" s="1"/>
  <c r="U39" i="8" s="1"/>
  <c r="U40" i="8" s="1"/>
  <c r="V40" i="8" s="1"/>
  <c r="W40" i="8" s="1"/>
  <c r="R40" i="22" l="1"/>
  <c r="S39" i="22"/>
  <c r="V39" i="22" l="1"/>
  <c r="S40" i="22"/>
  <c r="T39" i="22" s="1"/>
  <c r="T40" i="22" s="1"/>
  <c r="U39" i="22" s="1"/>
  <c r="U40" i="22" s="1"/>
  <c r="V40" i="22" s="1"/>
  <c r="W40" i="22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<sst xmlns="http://schemas.openxmlformats.org/spreadsheetml/2006/main" count="2415" uniqueCount="88">
  <si>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</si>
  <si>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</si>
  <si>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</si>
  <si>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</si>
  <si>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</si>
  <si>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</si>
  <si>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</si>
  <si>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</si>
  <si>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</si>
  <si>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</si>
  <si>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</si>
  <si>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</si>
  <si>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</si>
  <si>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</si>
  <si>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</si>
  <si>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</si>
  <si>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</si>
  <si>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</si>
  <si>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</si>
  <si>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</si>
  <si>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</si>
  <si>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</si>
  <si>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</si>
  <si>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</si>
  <si>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</si>
  <si>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</si>
  <si>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</si>
  <si>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</si>
  <si>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</si>
  <si>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</si>
  <si>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</si>
  <si>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</si>
  <si>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</si>
  <si>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</si>
  <si>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</si>
  <si>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</si>
  <si>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</si>
  <si>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</si>
  <si>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</si>
  <si>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</si>
  <si>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</si>
  <si>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</si>
  <si>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</si>
  <si>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</si>
  <si>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</si>
  <si>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</si>
  <si>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</si>
  <si>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</si>
  <si>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</si>
  <si>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</si>
  <si>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</si>
  <si>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</si>
  <si>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</si>
  <si>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</si>
  <si>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</si>
  <si>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</si>
  <si>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</si>
  <si>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</si>
  <si>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</si>
  <si>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</si>
  <si>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</si>
  <si>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</si>
  <si>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</si>
  <si>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2nd Quarter ended 31 December 2025 (Figures Finalised as at 2026/01/30)</t>
  </si>
  <si>
    <t>North West: Rustenburg (NW373) - Table C7 Quarterly Budgeted Cash Flows ( Waste water management                             ) for 2nd Quarter ended 31 December 2025 (Figures Finalised as at 2026/01/30)</t>
  </si>
  <si>
    <t>North West: Kgetlengrivier (NW374) - Table C7 Quarterly Budgeted Cash Flows ( Waste water management                             ) for 2nd Quarter ended 31 December 2025 (Figures Finalised as at 2026/01/30)</t>
  </si>
  <si>
    <t>North West: Moses Kotane (NW375) - Table C7 Quarterly Budgeted Cash Flows ( Waste water management                             ) for 2nd Quarter ended 31 December 2025 (Figures Finalised as at 2026/01/30)</t>
  </si>
  <si>
    <t>North West: Bojanala Platinum (DC37) - Table C7 Quarterly Budgeted Cash Flows ( Waste water management                             ) for 2nd Quarter ended 31 December 2025 (Figures Finalised as at 2026/01/30)</t>
  </si>
  <si>
    <t>North West: Ratlou (NW381) - Table C7 Quarterly Budgeted Cash Flows ( Waste water management                             ) for 2nd Quarter ended 31 December 2025 (Figures Finalised as at 2026/01/30)</t>
  </si>
  <si>
    <t>North West: Tswaing (NW382) - Table C7 Quarterly Budgeted Cash Flows ( Waste water management                             ) for 2nd Quarter ended 31 December 2025 (Figures Finalised as at 2026/01/30)</t>
  </si>
  <si>
    <t>North West: Mafikeng (NW383) - Table C7 Quarterly Budgeted Cash Flows ( Waste water management                             ) for 2nd Quarter ended 31 December 2025 (Figures Finalised as at 2026/01/30)</t>
  </si>
  <si>
    <t>North West: Ditsobotla (NW384) - Table C7 Quarterly Budgeted Cash Flows ( Waste water management                             ) for 2nd Quarter ended 31 December 2025 (Figures Finalised as at 2026/01/30)</t>
  </si>
  <si>
    <t>North West: Ramotshere Moiloa (NW385) - Table C7 Quarterly Budgeted Cash Flows ( Waste water management                             ) for 2nd Quarter ended 31 December 2025 (Figures Finalised as at 2026/01/30)</t>
  </si>
  <si>
    <t>North West: Ngaka Modiri Molema (DC38) - Table C7 Quarterly Budgeted Cash Flows ( Waste water management                             ) for 2nd Quarter ended 31 December 2025 (Figures Finalised as at 2026/01/30)</t>
  </si>
  <si>
    <t>North West: Naledi (NW) (NW392) - Table C7 Quarterly Budgeted Cash Flows ( Waste water management                             ) for 2nd Quarter ended 31 December 2025 (Figures Finalised as at 2026/01/30)</t>
  </si>
  <si>
    <t>North West: Mamusa (NW393) - Table C7 Quarterly Budgeted Cash Flows ( Waste water management                             ) for 2nd Quarter ended 31 December 2025 (Figures Finalised as at 2026/01/30)</t>
  </si>
  <si>
    <t>North West: Greater Taung (NW394) - Table C7 Quarterly Budgeted Cash Flows ( Waste water management                             ) for 2nd Quarter ended 31 December 2025 (Figures Finalised as at 2026/01/30)</t>
  </si>
  <si>
    <t>North West: Lekwa-Teemane (NW396) - Table C7 Quarterly Budgeted Cash Flows ( Waste water management                             ) for 2nd Quarter ended 31 December 2025 (Figures Finalised as at 2026/01/30)</t>
  </si>
  <si>
    <t>North West: Kagisano-Molopo (NW397) - Table C7 Quarterly Budgeted Cash Flows ( Waste water management                             ) for 2nd Quarter ended 31 December 2025 (Figures Finalised as at 2026/01/30)</t>
  </si>
  <si>
    <t>North West: Dr Ruth Segomotsi Mompati (DC39) - Table C7 Quarterly Budgeted Cash Flows ( Waste water management                             ) for 2nd Quarter ended 31 December 2025 (Figures Finalised as at 2026/01/30)</t>
  </si>
  <si>
    <t>North West: City of Matlosana (NW403) - Table C7 Quarterly Budgeted Cash Flows ( Waste water management                             ) for 2nd Quarter ended 31 December 2025 (Figures Finalised as at 2026/01/30)</t>
  </si>
  <si>
    <t>North West: Maquassi Hills (NW404) - Table C7 Quarterly Budgeted Cash Flows ( Waste water management                             ) for 2nd Quarter ended 31 December 2025 (Figures Finalised as at 2026/01/30)</t>
  </si>
  <si>
    <t>North West: J B Marks (NW405) - Table C7 Quarterly Budgeted Cash Flows ( Waste water management                             ) for 2nd Quarter ended 31 December 2025 (Figures Finalised as at 2026/01/30)</t>
  </si>
  <si>
    <t>North West: Dr Kenneth Kaunda (DC40)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</si>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</sst>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-42542203</v>
      </c>
      <c r="D26" s="18"/>
      <c r="E26" s="19">
        <v>-31582143</v>
      </c>
      <c r="F26" s="20">
        <v>-31582143</v>
      </c>
      <c r="G26" s="20">
        <v>-10380692</v>
      </c>
      <c r="H26" s="20">
        <v>-4550007</v>
      </c>
      <c r="I26" s="20"/>
      <c r="J26" s="20">
        <v>-14930699</v>
      </c>
      <c r="K26" s="20">
        <v>-9156202</v>
      </c>
      <c r="L26" s="20">
        <v>-238729</v>
      </c>
      <c r="M26" s="20">
        <v>-3030611</v>
      </c>
      <c r="N26" s="20">
        <v>-12425542</v>
      </c>
      <c r="O26" s="20"/>
      <c r="P26" s="20"/>
      <c r="Q26" s="20"/>
      <c r="R26" s="20"/>
      <c r="S26" s="20"/>
      <c r="T26" s="20"/>
      <c r="U26" s="20"/>
      <c r="V26" s="20"/>
      <c r="W26" s="20">
        <v>-27356241</v>
      </c>
      <c r="X26" s="20">
        <v>-15791070</v>
      </c>
      <c r="Y26" s="20">
        <v>-11565171</v>
      </c>
      <c r="Z26" s="21">
        <v>73.238678569596615</v>
      </c>
      <c r="AA26" s="22">
        <v>-31582143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-42542203</v>
      </c>
      <c r="D27" s="26">
        <f>SUM(D21:D26)</f>
        <v>0</v>
      </c>
      <c r="E27" s="27">
        <f t="shared" si="1"/>
        <v>-31582143</v>
      </c>
      <c r="F27" s="28">
        <f t="shared" si="1"/>
        <v>-31582143</v>
      </c>
      <c r="G27" s="28">
        <f t="shared" si="1"/>
        <v>-10380692</v>
      </c>
      <c r="H27" s="28">
        <f t="shared" si="1"/>
        <v>-4550007</v>
      </c>
      <c r="I27" s="28">
        <f t="shared" si="1"/>
        <v>0</v>
      </c>
      <c r="J27" s="28">
        <f t="shared" si="1"/>
        <v>-14930699</v>
      </c>
      <c r="K27" s="28">
        <f t="shared" si="1"/>
        <v>-9156202</v>
      </c>
      <c r="L27" s="28">
        <f t="shared" si="1"/>
        <v>-238729</v>
      </c>
      <c r="M27" s="28">
        <f t="shared" si="1"/>
        <v>-3030611</v>
      </c>
      <c r="N27" s="28">
        <f t="shared" si="1"/>
        <v>-12425542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-27356241</v>
      </c>
      <c r="X27" s="28">
        <f t="shared" si="1"/>
        <v>-15791070</v>
      </c>
      <c r="Y27" s="28">
        <f t="shared" si="1"/>
        <v>-11565171</v>
      </c>
      <c r="Z27" s="29">
        <f>+IF(X27&lt;&gt;0,+(Y27/X27)*100,0)</f>
        <v>73.238678569596615</v>
      </c>
      <c r="AA27" s="30">
        <f>SUM(AA21:AA26)</f>
        <v>-31582143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-42542203</v>
      </c>
      <c r="D38" s="32">
        <f>+D17+D27+D36</f>
        <v>0</v>
      </c>
      <c r="E38" s="33">
        <f t="shared" si="3"/>
        <v>-31582143</v>
      </c>
      <c r="F38" s="2">
        <f t="shared" si="3"/>
        <v>-31582143</v>
      </c>
      <c r="G38" s="2">
        <f t="shared" si="3"/>
        <v>-10380692</v>
      </c>
      <c r="H38" s="2">
        <f t="shared" si="3"/>
        <v>-4550007</v>
      </c>
      <c r="I38" s="2">
        <f t="shared" si="3"/>
        <v>0</v>
      </c>
      <c r="J38" s="2">
        <f t="shared" si="3"/>
        <v>-14930699</v>
      </c>
      <c r="K38" s="2">
        <f t="shared" si="3"/>
        <v>-9156202</v>
      </c>
      <c r="L38" s="2">
        <f t="shared" si="3"/>
        <v>-238729</v>
      </c>
      <c r="M38" s="2">
        <f t="shared" si="3"/>
        <v>-3030611</v>
      </c>
      <c r="N38" s="2">
        <f t="shared" si="3"/>
        <v>-12425542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-27356241</v>
      </c>
      <c r="X38" s="2">
        <f t="shared" si="3"/>
        <v>-15791070</v>
      </c>
      <c r="Y38" s="2">
        <f t="shared" si="3"/>
        <v>-11565171</v>
      </c>
      <c r="Z38" s="34">
        <f>+IF(X38&lt;&gt;0,+(Y38/X38)*100,0)</f>
        <v>73.238678569596615</v>
      </c>
      <c r="AA38" s="35">
        <f>+AA17+AA27+AA36</f>
        <v>-31582143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-10380692</v>
      </c>
      <c r="I39" s="2">
        <f>+H40+I60</f>
        <v>-14930699</v>
      </c>
      <c r="J39" s="2">
        <f>+G39</f>
        <v>0</v>
      </c>
      <c r="K39" s="2">
        <f>+I40+K60</f>
        <v>-14930699</v>
      </c>
      <c r="L39" s="2">
        <f>+K40+L60</f>
        <v>-24086901</v>
      </c>
      <c r="M39" s="2">
        <f>+L40+M60</f>
        <v>-24325630</v>
      </c>
      <c r="N39" s="2">
        <f>+K39</f>
        <v>-14930699</v>
      </c>
      <c r="O39" s="2">
        <f>+M40+O60</f>
        <v>-27356241</v>
      </c>
      <c r="P39" s="2">
        <f>+O40+P60</f>
        <v>-27356241</v>
      </c>
      <c r="Q39" s="2">
        <f>+P40+Q60</f>
        <v>-27356241</v>
      </c>
      <c r="R39" s="2">
        <f>+O39</f>
        <v>-27356241</v>
      </c>
      <c r="S39" s="2">
        <f>+Q40+S60</f>
        <v>-27356241</v>
      </c>
      <c r="T39" s="2">
        <f>+S40+T60</f>
        <v>-27356241</v>
      </c>
      <c r="U39" s="2">
        <f>+T40+U60</f>
        <v>-27356241</v>
      </c>
      <c r="V39" s="2">
        <f>+S39</f>
        <v>-27356241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-42542203</v>
      </c>
      <c r="D40" s="43">
        <f t="shared" ref="D40:AA40" si="4">+D38+D39</f>
        <v>0</v>
      </c>
      <c r="E40" s="44">
        <f t="shared" si="4"/>
        <v>-31582143</v>
      </c>
      <c r="F40" s="45">
        <f t="shared" si="4"/>
        <v>-31582143</v>
      </c>
      <c r="G40" s="45">
        <f t="shared" si="4"/>
        <v>-10380692</v>
      </c>
      <c r="H40" s="45">
        <f t="shared" si="4"/>
        <v>-14930699</v>
      </c>
      <c r="I40" s="45">
        <f t="shared" si="4"/>
        <v>-14930699</v>
      </c>
      <c r="J40" s="45">
        <f>+I40</f>
        <v>-14930699</v>
      </c>
      <c r="K40" s="45">
        <f t="shared" si="4"/>
        <v>-24086901</v>
      </c>
      <c r="L40" s="45">
        <f t="shared" si="4"/>
        <v>-24325630</v>
      </c>
      <c r="M40" s="45">
        <f t="shared" si="4"/>
        <v>-27356241</v>
      </c>
      <c r="N40" s="45">
        <f>+M40</f>
        <v>-27356241</v>
      </c>
      <c r="O40" s="45">
        <f t="shared" si="4"/>
        <v>-27356241</v>
      </c>
      <c r="P40" s="45">
        <f t="shared" si="4"/>
        <v>-27356241</v>
      </c>
      <c r="Q40" s="45">
        <f t="shared" si="4"/>
        <v>-27356241</v>
      </c>
      <c r="R40" s="45">
        <f>+Q40</f>
        <v>-27356241</v>
      </c>
      <c r="S40" s="45">
        <f t="shared" si="4"/>
        <v>-27356241</v>
      </c>
      <c r="T40" s="45">
        <f t="shared" si="4"/>
        <v>-27356241</v>
      </c>
      <c r="U40" s="45">
        <f t="shared" si="4"/>
        <v>-27356241</v>
      </c>
      <c r="V40" s="45">
        <f>+U40</f>
        <v>-27356241</v>
      </c>
      <c r="W40" s="45">
        <f>+V40</f>
        <v>-27356241</v>
      </c>
      <c r="X40" s="45">
        <f t="shared" si="4"/>
        <v>-15791070</v>
      </c>
      <c r="Y40" s="45">
        <f t="shared" si="4"/>
        <v>-11565171</v>
      </c>
      <c r="Z40" s="46">
        <f>+IF(X40&lt;&gt;0,+(Y40/X40)*100,0)</f>
        <v>73.238678569596615</v>
      </c>
      <c r="AA40" s="47">
        <f t="shared" si="4"/>
        <v>-31582143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428216000</v>
      </c>
      <c r="F7" s="20">
        <v>428216000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214107996</v>
      </c>
      <c r="Y7" s="20">
        <v>-214107996</v>
      </c>
      <c r="Z7" s="21">
        <v>-100</v>
      </c>
      <c r="AA7" s="22">
        <v>428216000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675000</v>
      </c>
      <c r="F8" s="20">
        <v>675000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337500</v>
      </c>
      <c r="Y8" s="20">
        <v>-337500</v>
      </c>
      <c r="Z8" s="21">
        <v>-100</v>
      </c>
      <c r="AA8" s="22">
        <v>675000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262740499</v>
      </c>
      <c r="F9" s="20">
        <v>262740499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131370252</v>
      </c>
      <c r="Y9" s="20">
        <v>-131370252</v>
      </c>
      <c r="Z9" s="21">
        <v>-100</v>
      </c>
      <c r="AA9" s="22">
        <v>262740499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2372460</v>
      </c>
      <c r="Y11" s="20">
        <v>-2372460</v>
      </c>
      <c r="Z11" s="21">
        <v>-100</v>
      </c>
      <c r="AA11" s="22">
        <v>4744917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-291736426</v>
      </c>
      <c r="F14" s="20">
        <v>-291736426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-145868238</v>
      </c>
      <c r="Y14" s="20">
        <v>145868238</v>
      </c>
      <c r="Z14" s="21">
        <v>-100</v>
      </c>
      <c r="AA14" s="22">
        <v>-291736426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-2465388</v>
      </c>
      <c r="Y16" s="20">
        <v>2465388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399709209</v>
      </c>
      <c r="F17" s="28">
        <f t="shared" si="0"/>
        <v>399709209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199854582</v>
      </c>
      <c r="Y17" s="28">
        <f t="shared" si="0"/>
        <v>-199854582</v>
      </c>
      <c r="Z17" s="29">
        <f>+IF(X17&lt;&gt;0,+(Y17/X17)*100,0)</f>
        <v>-100</v>
      </c>
      <c r="AA17" s="30">
        <f>SUM(AA6:AA16)</f>
        <v>399709209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-22166250</v>
      </c>
      <c r="F26" s="20">
        <v>-22166250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-11083134</v>
      </c>
      <c r="Y26" s="20">
        <v>11083134</v>
      </c>
      <c r="Z26" s="21">
        <v>-100</v>
      </c>
      <c r="AA26" s="22">
        <v>-22166250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-22166250</v>
      </c>
      <c r="F27" s="28">
        <f t="shared" si="1"/>
        <v>-22166250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-11083134</v>
      </c>
      <c r="Y27" s="28">
        <f t="shared" si="1"/>
        <v>11083134</v>
      </c>
      <c r="Z27" s="29">
        <f>+IF(X27&lt;&gt;0,+(Y27/X27)*100,0)</f>
        <v>-100</v>
      </c>
      <c r="AA27" s="30">
        <f>SUM(AA21:AA26)</f>
        <v>-22166250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377542959</v>
      </c>
      <c r="F38" s="2">
        <f t="shared" si="3"/>
        <v>377542959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188771448</v>
      </c>
      <c r="Y38" s="2">
        <f t="shared" si="3"/>
        <v>-188771448</v>
      </c>
      <c r="Z38" s="34">
        <f>+IF(X38&lt;&gt;0,+(Y38/X38)*100,0)</f>
        <v>-100</v>
      </c>
      <c r="AA38" s="35">
        <f>+AA17+AA27+AA36</f>
        <v>377542959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377542959</v>
      </c>
      <c r="F40" s="45">
        <f t="shared" si="4"/>
        <v>377542959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188771448</v>
      </c>
      <c r="Y40" s="45">
        <f t="shared" si="4"/>
        <v>-188771448</v>
      </c>
      <c r="Z40" s="46">
        <f>+IF(X40&lt;&gt;0,+(Y40/X40)*100,0)</f>
        <v>-100</v>
      </c>
      <c r="AA40" s="47">
        <f t="shared" si="4"/>
        <v>377542959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1449</v>
      </c>
      <c r="L6" s="20"/>
      <c r="M6" s="20"/>
      <c r="N6" s="20">
        <v>1449</v>
      </c>
      <c r="O6" s="20"/>
      <c r="P6" s="20"/>
      <c r="Q6" s="20"/>
      <c r="R6" s="20"/>
      <c r="S6" s="20"/>
      <c r="T6" s="20"/>
      <c r="U6" s="20"/>
      <c r="V6" s="20"/>
      <c r="W6" s="20">
        <v>1449</v>
      </c>
      <c r="X6" s="20"/>
      <c r="Y6" s="20">
        <v>1449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486392</v>
      </c>
      <c r="D7" s="18"/>
      <c r="E7" s="19">
        <v>569696</v>
      </c>
      <c r="F7" s="20">
        <v>569696</v>
      </c>
      <c r="G7" s="20"/>
      <c r="H7" s="20"/>
      <c r="I7" s="20">
        <v>38656</v>
      </c>
      <c r="J7" s="20">
        <v>38656</v>
      </c>
      <c r="K7" s="20">
        <v>49231</v>
      </c>
      <c r="L7" s="20">
        <v>22530</v>
      </c>
      <c r="M7" s="20">
        <v>29053</v>
      </c>
      <c r="N7" s="20">
        <v>100814</v>
      </c>
      <c r="O7" s="20"/>
      <c r="P7" s="20"/>
      <c r="Q7" s="20"/>
      <c r="R7" s="20"/>
      <c r="S7" s="20"/>
      <c r="T7" s="20"/>
      <c r="U7" s="20"/>
      <c r="V7" s="20"/>
      <c r="W7" s="20">
        <v>139470</v>
      </c>
      <c r="X7" s="20">
        <v>284850</v>
      </c>
      <c r="Y7" s="20">
        <v>-145380</v>
      </c>
      <c r="Z7" s="21">
        <v>-51.037388098999472</v>
      </c>
      <c r="AA7" s="22">
        <v>569696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2927</v>
      </c>
      <c r="J11" s="20">
        <v>2927</v>
      </c>
      <c r="K11" s="20">
        <v>4547</v>
      </c>
      <c r="L11" s="20">
        <v>2187</v>
      </c>
      <c r="M11" s="20">
        <v>2859</v>
      </c>
      <c r="N11" s="20">
        <v>9593</v>
      </c>
      <c r="O11" s="20"/>
      <c r="P11" s="20"/>
      <c r="Q11" s="20"/>
      <c r="R11" s="20"/>
      <c r="S11" s="20"/>
      <c r="T11" s="20"/>
      <c r="U11" s="20"/>
      <c r="V11" s="20"/>
      <c r="W11" s="20">
        <v>12520</v>
      </c>
      <c r="X11" s="20"/>
      <c r="Y11" s="20">
        <v>12520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-7295210</v>
      </c>
      <c r="F14" s="20">
        <v>-7295210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-3647580</v>
      </c>
      <c r="Y14" s="20">
        <v>3647580</v>
      </c>
      <c r="Z14" s="21">
        <v>-100</v>
      </c>
      <c r="AA14" s="22">
        <v>-7295210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486392</v>
      </c>
      <c r="D17" s="26">
        <f>SUM(D6:D16)</f>
        <v>0</v>
      </c>
      <c r="E17" s="27">
        <f t="shared" si="0"/>
        <v>-6725514</v>
      </c>
      <c r="F17" s="28">
        <f t="shared" si="0"/>
        <v>-6725514</v>
      </c>
      <c r="G17" s="28">
        <f t="shared" si="0"/>
        <v>0</v>
      </c>
      <c r="H17" s="28">
        <f t="shared" si="0"/>
        <v>0</v>
      </c>
      <c r="I17" s="28">
        <f t="shared" si="0"/>
        <v>41583</v>
      </c>
      <c r="J17" s="28">
        <f t="shared" si="0"/>
        <v>41583</v>
      </c>
      <c r="K17" s="28">
        <f t="shared" si="0"/>
        <v>55227</v>
      </c>
      <c r="L17" s="28">
        <f t="shared" si="0"/>
        <v>24717</v>
      </c>
      <c r="M17" s="28">
        <f t="shared" si="0"/>
        <v>31912</v>
      </c>
      <c r="N17" s="28">
        <f t="shared" si="0"/>
        <v>111856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153439</v>
      </c>
      <c r="X17" s="28">
        <f t="shared" si="0"/>
        <v>-3362730</v>
      </c>
      <c r="Y17" s="28">
        <f t="shared" si="0"/>
        <v>3516169</v>
      </c>
      <c r="Z17" s="29">
        <f>+IF(X17&lt;&gt;0,+(Y17/X17)*100,0)</f>
        <v>-104.56292952452324</v>
      </c>
      <c r="AA17" s="30">
        <f>SUM(AA6:AA16)</f>
        <v>-6725514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-7978613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-7978613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-7492221</v>
      </c>
      <c r="D38" s="32">
        <f>+D17+D27+D36</f>
        <v>0</v>
      </c>
      <c r="E38" s="33">
        <f t="shared" si="3"/>
        <v>-6725514</v>
      </c>
      <c r="F38" s="2">
        <f t="shared" si="3"/>
        <v>-6725514</v>
      </c>
      <c r="G38" s="2">
        <f t="shared" si="3"/>
        <v>0</v>
      </c>
      <c r="H38" s="2">
        <f t="shared" si="3"/>
        <v>0</v>
      </c>
      <c r="I38" s="2">
        <f t="shared" si="3"/>
        <v>41583</v>
      </c>
      <c r="J38" s="2">
        <f t="shared" si="3"/>
        <v>41583</v>
      </c>
      <c r="K38" s="2">
        <f t="shared" si="3"/>
        <v>55227</v>
      </c>
      <c r="L38" s="2">
        <f t="shared" si="3"/>
        <v>24717</v>
      </c>
      <c r="M38" s="2">
        <f t="shared" si="3"/>
        <v>31912</v>
      </c>
      <c r="N38" s="2">
        <f t="shared" si="3"/>
        <v>111856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153439</v>
      </c>
      <c r="X38" s="2">
        <f t="shared" si="3"/>
        <v>-3362730</v>
      </c>
      <c r="Y38" s="2">
        <f t="shared" si="3"/>
        <v>3516169</v>
      </c>
      <c r="Z38" s="34">
        <f>+IF(X38&lt;&gt;0,+(Y38/X38)*100,0)</f>
        <v>-104.56292952452324</v>
      </c>
      <c r="AA38" s="35">
        <f>+AA17+AA27+AA36</f>
        <v>-6725514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41583</v>
      </c>
      <c r="L39" s="2">
        <f>+K40+L60</f>
        <v>96810</v>
      </c>
      <c r="M39" s="2">
        <f>+L40+M60</f>
        <v>121527</v>
      </c>
      <c r="N39" s="2">
        <f>+K39</f>
        <v>41583</v>
      </c>
      <c r="O39" s="2">
        <f>+M40+O60</f>
        <v>153439</v>
      </c>
      <c r="P39" s="2">
        <f>+O40+P60</f>
        <v>153439</v>
      </c>
      <c r="Q39" s="2">
        <f>+P40+Q60</f>
        <v>153439</v>
      </c>
      <c r="R39" s="2">
        <f>+O39</f>
        <v>153439</v>
      </c>
      <c r="S39" s="2">
        <f>+Q40+S60</f>
        <v>153439</v>
      </c>
      <c r="T39" s="2">
        <f>+S40+T60</f>
        <v>153439</v>
      </c>
      <c r="U39" s="2">
        <f>+T40+U60</f>
        <v>153439</v>
      </c>
      <c r="V39" s="2">
        <f>+S39</f>
        <v>153439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-7492221</v>
      </c>
      <c r="D40" s="43">
        <f t="shared" ref="D40:AA40" si="4">+D38+D39</f>
        <v>0</v>
      </c>
      <c r="E40" s="44">
        <f t="shared" si="4"/>
        <v>-6725514</v>
      </c>
      <c r="F40" s="45">
        <f t="shared" si="4"/>
        <v>-6725514</v>
      </c>
      <c r="G40" s="45">
        <f t="shared" si="4"/>
        <v>0</v>
      </c>
      <c r="H40" s="45">
        <f t="shared" si="4"/>
        <v>0</v>
      </c>
      <c r="I40" s="45">
        <f t="shared" si="4"/>
        <v>41583</v>
      </c>
      <c r="J40" s="45">
        <f>+I40</f>
        <v>41583</v>
      </c>
      <c r="K40" s="45">
        <f t="shared" si="4"/>
        <v>96810</v>
      </c>
      <c r="L40" s="45">
        <f t="shared" si="4"/>
        <v>121527</v>
      </c>
      <c r="M40" s="45">
        <f t="shared" si="4"/>
        <v>153439</v>
      </c>
      <c r="N40" s="45">
        <f>+M40</f>
        <v>153439</v>
      </c>
      <c r="O40" s="45">
        <f t="shared" si="4"/>
        <v>153439</v>
      </c>
      <c r="P40" s="45">
        <f t="shared" si="4"/>
        <v>153439</v>
      </c>
      <c r="Q40" s="45">
        <f t="shared" si="4"/>
        <v>153439</v>
      </c>
      <c r="R40" s="45">
        <f>+Q40</f>
        <v>153439</v>
      </c>
      <c r="S40" s="45">
        <f t="shared" si="4"/>
        <v>153439</v>
      </c>
      <c r="T40" s="45">
        <f t="shared" si="4"/>
        <v>153439</v>
      </c>
      <c r="U40" s="45">
        <f t="shared" si="4"/>
        <v>153439</v>
      </c>
      <c r="V40" s="45">
        <f>+U40</f>
        <v>153439</v>
      </c>
      <c r="W40" s="45">
        <f>+V40</f>
        <v>153439</v>
      </c>
      <c r="X40" s="45">
        <f t="shared" si="4"/>
        <v>-3362730</v>
      </c>
      <c r="Y40" s="45">
        <f t="shared" si="4"/>
        <v>3516169</v>
      </c>
      <c r="Z40" s="46">
        <f>+IF(X40&lt;&gt;0,+(Y40/X40)*100,0)</f>
        <v>-104.56292952452324</v>
      </c>
      <c r="AA40" s="47">
        <f t="shared" si="4"/>
        <v>-6725514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40918726</v>
      </c>
      <c r="D7" s="18"/>
      <c r="E7" s="19">
        <v>41341724</v>
      </c>
      <c r="F7" s="20">
        <v>41341724</v>
      </c>
      <c r="G7" s="20">
        <v>4935073</v>
      </c>
      <c r="H7" s="20">
        <v>3702956</v>
      </c>
      <c r="I7" s="20">
        <v>3489119</v>
      </c>
      <c r="J7" s="20">
        <v>12127148</v>
      </c>
      <c r="K7" s="20">
        <v>3567946</v>
      </c>
      <c r="L7" s="20">
        <v>3963355</v>
      </c>
      <c r="M7" s="20">
        <v>3393330</v>
      </c>
      <c r="N7" s="20">
        <v>10924631</v>
      </c>
      <c r="O7" s="20"/>
      <c r="P7" s="20"/>
      <c r="Q7" s="20"/>
      <c r="R7" s="20"/>
      <c r="S7" s="20"/>
      <c r="T7" s="20"/>
      <c r="U7" s="20"/>
      <c r="V7" s="20"/>
      <c r="W7" s="20">
        <v>23051779</v>
      </c>
      <c r="X7" s="20">
        <v>20670858</v>
      </c>
      <c r="Y7" s="20">
        <v>2380921</v>
      </c>
      <c r="Z7" s="21">
        <v>11.518249508559345</v>
      </c>
      <c r="AA7" s="22">
        <v>41341724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183708</v>
      </c>
      <c r="F8" s="20">
        <v>183708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91854</v>
      </c>
      <c r="Y8" s="20">
        <v>-91854</v>
      </c>
      <c r="Z8" s="21">
        <v>-100</v>
      </c>
      <c r="AA8" s="22">
        <v>183708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10328503</v>
      </c>
      <c r="F11" s="20">
        <v>10328503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5164254</v>
      </c>
      <c r="Y11" s="20">
        <v>-5164254</v>
      </c>
      <c r="Z11" s="21">
        <v>-100</v>
      </c>
      <c r="AA11" s="22">
        <v>10328503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-8339416</v>
      </c>
      <c r="D14" s="18"/>
      <c r="E14" s="19">
        <v>-20461232</v>
      </c>
      <c r="F14" s="20">
        <v>-20461232</v>
      </c>
      <c r="G14" s="20">
        <v>-3834572</v>
      </c>
      <c r="H14" s="20"/>
      <c r="I14" s="20">
        <v>-120100</v>
      </c>
      <c r="J14" s="20">
        <v>-3954672</v>
      </c>
      <c r="K14" s="20"/>
      <c r="L14" s="20"/>
      <c r="M14" s="20">
        <v>-3493655</v>
      </c>
      <c r="N14" s="20">
        <v>-3493655</v>
      </c>
      <c r="O14" s="20"/>
      <c r="P14" s="20"/>
      <c r="Q14" s="20"/>
      <c r="R14" s="20"/>
      <c r="S14" s="20"/>
      <c r="T14" s="20"/>
      <c r="U14" s="20"/>
      <c r="V14" s="20"/>
      <c r="W14" s="20">
        <v>-7448327</v>
      </c>
      <c r="X14" s="20">
        <v>-10230618</v>
      </c>
      <c r="Y14" s="20">
        <v>2782291</v>
      </c>
      <c r="Z14" s="21">
        <v>-27.195727569927836</v>
      </c>
      <c r="AA14" s="22">
        <v>-20461232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32595317</v>
      </c>
      <c r="D17" s="26">
        <f>SUM(D6:D16)</f>
        <v>0</v>
      </c>
      <c r="E17" s="27">
        <f t="shared" si="0"/>
        <v>31392703</v>
      </c>
      <c r="F17" s="28">
        <f t="shared" si="0"/>
        <v>31392703</v>
      </c>
      <c r="G17" s="28">
        <f t="shared" si="0"/>
        <v>1100501</v>
      </c>
      <c r="H17" s="28">
        <f t="shared" si="0"/>
        <v>3702956</v>
      </c>
      <c r="I17" s="28">
        <f t="shared" si="0"/>
        <v>3369019</v>
      </c>
      <c r="J17" s="28">
        <f t="shared" si="0"/>
        <v>8172476</v>
      </c>
      <c r="K17" s="28">
        <f t="shared" si="0"/>
        <v>3567946</v>
      </c>
      <c r="L17" s="28">
        <f t="shared" si="0"/>
        <v>3963355</v>
      </c>
      <c r="M17" s="28">
        <f t="shared" si="0"/>
        <v>-100325</v>
      </c>
      <c r="N17" s="28">
        <f t="shared" si="0"/>
        <v>7430976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15603452</v>
      </c>
      <c r="X17" s="28">
        <f t="shared" si="0"/>
        <v>15696348</v>
      </c>
      <c r="Y17" s="28">
        <f t="shared" si="0"/>
        <v>-92896</v>
      </c>
      <c r="Z17" s="29">
        <f>+IF(X17&lt;&gt;0,+(Y17/X17)*100,0)</f>
        <v>-0.59183193440920145</v>
      </c>
      <c r="AA17" s="30">
        <f>SUM(AA6:AA16)</f>
        <v>31392703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-37953278</v>
      </c>
      <c r="D26" s="18"/>
      <c r="E26" s="19"/>
      <c r="F26" s="20"/>
      <c r="G26" s="20">
        <v>-1927949</v>
      </c>
      <c r="H26" s="20">
        <v>-2172690</v>
      </c>
      <c r="I26" s="20">
        <v>-208307</v>
      </c>
      <c r="J26" s="20">
        <v>-4308946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-4308946</v>
      </c>
      <c r="X26" s="20"/>
      <c r="Y26" s="20">
        <v>-4308946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-37953278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-1927949</v>
      </c>
      <c r="H27" s="28">
        <f t="shared" si="1"/>
        <v>-2172690</v>
      </c>
      <c r="I27" s="28">
        <f t="shared" si="1"/>
        <v>-208307</v>
      </c>
      <c r="J27" s="28">
        <f t="shared" si="1"/>
        <v>-4308946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-4308946</v>
      </c>
      <c r="X27" s="28">
        <f t="shared" si="1"/>
        <v>0</v>
      </c>
      <c r="Y27" s="28">
        <f t="shared" si="1"/>
        <v>-4308946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-5357961</v>
      </c>
      <c r="D38" s="32">
        <f>+D17+D27+D36</f>
        <v>0</v>
      </c>
      <c r="E38" s="33">
        <f t="shared" si="3"/>
        <v>31392703</v>
      </c>
      <c r="F38" s="2">
        <f t="shared" si="3"/>
        <v>31392703</v>
      </c>
      <c r="G38" s="2">
        <f t="shared" si="3"/>
        <v>-827448</v>
      </c>
      <c r="H38" s="2">
        <f t="shared" si="3"/>
        <v>1530266</v>
      </c>
      <c r="I38" s="2">
        <f t="shared" si="3"/>
        <v>3160712</v>
      </c>
      <c r="J38" s="2">
        <f t="shared" si="3"/>
        <v>3863530</v>
      </c>
      <c r="K38" s="2">
        <f t="shared" si="3"/>
        <v>3567946</v>
      </c>
      <c r="L38" s="2">
        <f t="shared" si="3"/>
        <v>3963355</v>
      </c>
      <c r="M38" s="2">
        <f t="shared" si="3"/>
        <v>-100325</v>
      </c>
      <c r="N38" s="2">
        <f t="shared" si="3"/>
        <v>7430976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11294506</v>
      </c>
      <c r="X38" s="2">
        <f t="shared" si="3"/>
        <v>15696348</v>
      </c>
      <c r="Y38" s="2">
        <f t="shared" si="3"/>
        <v>-4401842</v>
      </c>
      <c r="Z38" s="34">
        <f>+IF(X38&lt;&gt;0,+(Y38/X38)*100,0)</f>
        <v>-28.043733485011931</v>
      </c>
      <c r="AA38" s="35">
        <f>+AA17+AA27+AA36</f>
        <v>31392703</v>
      </c>
    </row>
    <row r="39" spans="1:27" x14ac:dyDescent="0.25">
      <c r="A39" s="23" t="s">
        <v>60</v>
      </c>
      <c r="B39" s="17"/>
      <c r="C39" s="32">
        <v>86625673</v>
      </c>
      <c r="D39" s="32"/>
      <c r="E39" s="33"/>
      <c r="F39" s="2"/>
      <c r="G39" s="2">
        <v>81174165</v>
      </c>
      <c r="H39" s="2">
        <f>+G40+H60</f>
        <v>80346717</v>
      </c>
      <c r="I39" s="2">
        <f>+H40+I60</f>
        <v>81876983</v>
      </c>
      <c r="J39" s="2">
        <f>+G39</f>
        <v>81174165</v>
      </c>
      <c r="K39" s="2">
        <f>+I40+K60</f>
        <v>85037695</v>
      </c>
      <c r="L39" s="2">
        <f>+K40+L60</f>
        <v>88605641</v>
      </c>
      <c r="M39" s="2">
        <f>+L40+M60</f>
        <v>92568996</v>
      </c>
      <c r="N39" s="2">
        <f>+K39</f>
        <v>85037695</v>
      </c>
      <c r="O39" s="2">
        <f>+M40+O60</f>
        <v>92468671</v>
      </c>
      <c r="P39" s="2">
        <f>+O40+P60</f>
        <v>92468671</v>
      </c>
      <c r="Q39" s="2">
        <f>+P40+Q60</f>
        <v>92468671</v>
      </c>
      <c r="R39" s="2">
        <f>+O39</f>
        <v>92468671</v>
      </c>
      <c r="S39" s="2">
        <f>+Q40+S60</f>
        <v>92468671</v>
      </c>
      <c r="T39" s="2">
        <f>+S40+T60</f>
        <v>92468671</v>
      </c>
      <c r="U39" s="2">
        <f>+T40+U60</f>
        <v>92468671</v>
      </c>
      <c r="V39" s="2">
        <f>+S39</f>
        <v>92468671</v>
      </c>
      <c r="W39" s="2">
        <f>+G39</f>
        <v>81174165</v>
      </c>
      <c r="X39" s="2"/>
      <c r="Y39" s="2">
        <f>+W39-X39</f>
        <v>81174165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81267712</v>
      </c>
      <c r="D40" s="43">
        <f t="shared" ref="D40:AA40" si="4">+D38+D39</f>
        <v>0</v>
      </c>
      <c r="E40" s="44">
        <f t="shared" si="4"/>
        <v>31392703</v>
      </c>
      <c r="F40" s="45">
        <f t="shared" si="4"/>
        <v>31392703</v>
      </c>
      <c r="G40" s="45">
        <f t="shared" si="4"/>
        <v>80346717</v>
      </c>
      <c r="H40" s="45">
        <f t="shared" si="4"/>
        <v>81876983</v>
      </c>
      <c r="I40" s="45">
        <f t="shared" si="4"/>
        <v>85037695</v>
      </c>
      <c r="J40" s="45">
        <f>+I40</f>
        <v>85037695</v>
      </c>
      <c r="K40" s="45">
        <f t="shared" si="4"/>
        <v>88605641</v>
      </c>
      <c r="L40" s="45">
        <f t="shared" si="4"/>
        <v>92568996</v>
      </c>
      <c r="M40" s="45">
        <f t="shared" si="4"/>
        <v>92468671</v>
      </c>
      <c r="N40" s="45">
        <f>+M40</f>
        <v>92468671</v>
      </c>
      <c r="O40" s="45">
        <f t="shared" si="4"/>
        <v>92468671</v>
      </c>
      <c r="P40" s="45">
        <f t="shared" si="4"/>
        <v>92468671</v>
      </c>
      <c r="Q40" s="45">
        <f t="shared" si="4"/>
        <v>92468671</v>
      </c>
      <c r="R40" s="45">
        <f>+Q40</f>
        <v>92468671</v>
      </c>
      <c r="S40" s="45">
        <f t="shared" si="4"/>
        <v>92468671</v>
      </c>
      <c r="T40" s="45">
        <f t="shared" si="4"/>
        <v>92468671</v>
      </c>
      <c r="U40" s="45">
        <f t="shared" si="4"/>
        <v>92468671</v>
      </c>
      <c r="V40" s="45">
        <f>+U40</f>
        <v>92468671</v>
      </c>
      <c r="W40" s="45">
        <f>+V40</f>
        <v>92468671</v>
      </c>
      <c r="X40" s="45">
        <f t="shared" si="4"/>
        <v>15696348</v>
      </c>
      <c r="Y40" s="45">
        <f t="shared" si="4"/>
        <v>76772323</v>
      </c>
      <c r="Z40" s="46">
        <f>+IF(X40&lt;&gt;0,+(Y40/X40)*100,0)</f>
        <v>489.1094603661947</v>
      </c>
      <c r="AA40" s="47">
        <f t="shared" si="4"/>
        <v>31392703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81174165</v>
      </c>
      <c r="J60">
        <v>81174165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19159200</v>
      </c>
      <c r="F7" s="20">
        <v>19159200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9579600</v>
      </c>
      <c r="Y7" s="20">
        <v>-9579600</v>
      </c>
      <c r="Z7" s="21">
        <v>-100</v>
      </c>
      <c r="AA7" s="22">
        <v>19159200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>
        <v>49998</v>
      </c>
      <c r="Y8" s="20">
        <v>-51948</v>
      </c>
      <c r="Z8" s="21">
        <v>-103.90015600624025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-28690000</v>
      </c>
      <c r="F14" s="20">
        <v>-28690000</v>
      </c>
      <c r="G14" s="20"/>
      <c r="H14" s="20"/>
      <c r="I14" s="20">
        <v>87153</v>
      </c>
      <c r="J14" s="20">
        <v>87153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87153</v>
      </c>
      <c r="X14" s="20">
        <v>-14345004</v>
      </c>
      <c r="Y14" s="20">
        <v>14432157</v>
      </c>
      <c r="Z14" s="21">
        <v>-100.60754949946337</v>
      </c>
      <c r="AA14" s="22">
        <v>-28690000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-9430800</v>
      </c>
      <c r="F17" s="28">
        <f t="shared" si="0"/>
        <v>-9430800</v>
      </c>
      <c r="G17" s="28">
        <f t="shared" si="0"/>
        <v>0</v>
      </c>
      <c r="H17" s="28">
        <f t="shared" si="0"/>
        <v>0</v>
      </c>
      <c r="I17" s="28">
        <f t="shared" si="0"/>
        <v>85203</v>
      </c>
      <c r="J17" s="28">
        <f t="shared" si="0"/>
        <v>85203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85203</v>
      </c>
      <c r="X17" s="28">
        <f t="shared" si="0"/>
        <v>-4715406</v>
      </c>
      <c r="Y17" s="28">
        <f t="shared" si="0"/>
        <v>4800609</v>
      </c>
      <c r="Z17" s="29">
        <f>+IF(X17&lt;&gt;0,+(Y17/X17)*100,0)</f>
        <v>-101.80690697683296</v>
      </c>
      <c r="AA17" s="30">
        <f>SUM(AA6:AA16)</f>
        <v>-9430800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-9430800</v>
      </c>
      <c r="F38" s="2">
        <f t="shared" si="3"/>
        <v>-9430800</v>
      </c>
      <c r="G38" s="2">
        <f t="shared" si="3"/>
        <v>0</v>
      </c>
      <c r="H38" s="2">
        <f t="shared" si="3"/>
        <v>0</v>
      </c>
      <c r="I38" s="2">
        <f t="shared" si="3"/>
        <v>85203</v>
      </c>
      <c r="J38" s="2">
        <f t="shared" si="3"/>
        <v>85203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85203</v>
      </c>
      <c r="X38" s="2">
        <f t="shared" si="3"/>
        <v>-4715406</v>
      </c>
      <c r="Y38" s="2">
        <f t="shared" si="3"/>
        <v>4800609</v>
      </c>
      <c r="Z38" s="34">
        <f>+IF(X38&lt;&gt;0,+(Y38/X38)*100,0)</f>
        <v>-101.80690697683296</v>
      </c>
      <c r="AA38" s="35">
        <f>+AA17+AA27+AA36</f>
        <v>-9430800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85203</v>
      </c>
      <c r="L39" s="2">
        <f>+K40+L60</f>
        <v>85203</v>
      </c>
      <c r="M39" s="2">
        <f>+L40+M60</f>
        <v>85203</v>
      </c>
      <c r="N39" s="2">
        <f>+K39</f>
        <v>85203</v>
      </c>
      <c r="O39" s="2">
        <f>+M40+O60</f>
        <v>85203</v>
      </c>
      <c r="P39" s="2">
        <f>+O40+P60</f>
        <v>85203</v>
      </c>
      <c r="Q39" s="2">
        <f>+P40+Q60</f>
        <v>85203</v>
      </c>
      <c r="R39" s="2">
        <f>+O39</f>
        <v>85203</v>
      </c>
      <c r="S39" s="2">
        <f>+Q40+S60</f>
        <v>85203</v>
      </c>
      <c r="T39" s="2">
        <f>+S40+T60</f>
        <v>85203</v>
      </c>
      <c r="U39" s="2">
        <f>+T40+U60</f>
        <v>85203</v>
      </c>
      <c r="V39" s="2">
        <f>+S39</f>
        <v>85203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-9430800</v>
      </c>
      <c r="F40" s="45">
        <f t="shared" si="4"/>
        <v>-9430800</v>
      </c>
      <c r="G40" s="45">
        <f t="shared" si="4"/>
        <v>0</v>
      </c>
      <c r="H40" s="45">
        <f t="shared" si="4"/>
        <v>0</v>
      </c>
      <c r="I40" s="45">
        <f t="shared" si="4"/>
        <v>85203</v>
      </c>
      <c r="J40" s="45">
        <f>+I40</f>
        <v>85203</v>
      </c>
      <c r="K40" s="45">
        <f t="shared" si="4"/>
        <v>85203</v>
      </c>
      <c r="L40" s="45">
        <f t="shared" si="4"/>
        <v>85203</v>
      </c>
      <c r="M40" s="45">
        <f t="shared" si="4"/>
        <v>85203</v>
      </c>
      <c r="N40" s="45">
        <f>+M40</f>
        <v>85203</v>
      </c>
      <c r="O40" s="45">
        <f t="shared" si="4"/>
        <v>85203</v>
      </c>
      <c r="P40" s="45">
        <f t="shared" si="4"/>
        <v>85203</v>
      </c>
      <c r="Q40" s="45">
        <f t="shared" si="4"/>
        <v>85203</v>
      </c>
      <c r="R40" s="45">
        <f>+Q40</f>
        <v>85203</v>
      </c>
      <c r="S40" s="45">
        <f t="shared" si="4"/>
        <v>85203</v>
      </c>
      <c r="T40" s="45">
        <f t="shared" si="4"/>
        <v>85203</v>
      </c>
      <c r="U40" s="45">
        <f t="shared" si="4"/>
        <v>85203</v>
      </c>
      <c r="V40" s="45">
        <f>+U40</f>
        <v>85203</v>
      </c>
      <c r="W40" s="45">
        <f>+V40</f>
        <v>85203</v>
      </c>
      <c r="X40" s="45">
        <f t="shared" si="4"/>
        <v>-4715406</v>
      </c>
      <c r="Y40" s="45">
        <f t="shared" si="4"/>
        <v>4800609</v>
      </c>
      <c r="Z40" s="46">
        <f>+IF(X40&lt;&gt;0,+(Y40/X40)*100,0)</f>
        <v>-101.80690697683296</v>
      </c>
      <c r="AA40" s="47">
        <f t="shared" si="4"/>
        <v>-9430800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4111865</v>
      </c>
      <c r="F7" s="20">
        <v>4111865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2055936</v>
      </c>
      <c r="Y7" s="20">
        <v>-2055936</v>
      </c>
      <c r="Z7" s="21">
        <v>-100</v>
      </c>
      <c r="AA7" s="22">
        <v>4111865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5148255</v>
      </c>
      <c r="D14" s="18"/>
      <c r="E14" s="19">
        <v>-14867870</v>
      </c>
      <c r="F14" s="20">
        <v>-14867870</v>
      </c>
      <c r="G14" s="20">
        <v>406560</v>
      </c>
      <c r="H14" s="20">
        <v>416690</v>
      </c>
      <c r="I14" s="20">
        <v>366724</v>
      </c>
      <c r="J14" s="20">
        <v>1189974</v>
      </c>
      <c r="K14" s="20">
        <v>370197</v>
      </c>
      <c r="L14" s="20">
        <v>368841</v>
      </c>
      <c r="M14" s="20">
        <v>360493</v>
      </c>
      <c r="N14" s="20">
        <v>1099531</v>
      </c>
      <c r="O14" s="20"/>
      <c r="P14" s="20"/>
      <c r="Q14" s="20"/>
      <c r="R14" s="20"/>
      <c r="S14" s="20"/>
      <c r="T14" s="20"/>
      <c r="U14" s="20"/>
      <c r="V14" s="20"/>
      <c r="W14" s="20">
        <v>2289505</v>
      </c>
      <c r="X14" s="20">
        <v>-7433934</v>
      </c>
      <c r="Y14" s="20">
        <v>9723439</v>
      </c>
      <c r="Z14" s="21">
        <v>-130.79802699351379</v>
      </c>
      <c r="AA14" s="22">
        <v>-14867870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5148255</v>
      </c>
      <c r="D17" s="26">
        <f>SUM(D6:D16)</f>
        <v>0</v>
      </c>
      <c r="E17" s="27">
        <f t="shared" si="0"/>
        <v>-10756005</v>
      </c>
      <c r="F17" s="28">
        <f t="shared" si="0"/>
        <v>-10756005</v>
      </c>
      <c r="G17" s="28">
        <f t="shared" si="0"/>
        <v>406560</v>
      </c>
      <c r="H17" s="28">
        <f t="shared" si="0"/>
        <v>416690</v>
      </c>
      <c r="I17" s="28">
        <f t="shared" si="0"/>
        <v>366724</v>
      </c>
      <c r="J17" s="28">
        <f t="shared" si="0"/>
        <v>1189974</v>
      </c>
      <c r="K17" s="28">
        <f t="shared" si="0"/>
        <v>370197</v>
      </c>
      <c r="L17" s="28">
        <f t="shared" si="0"/>
        <v>368841</v>
      </c>
      <c r="M17" s="28">
        <f t="shared" si="0"/>
        <v>360493</v>
      </c>
      <c r="N17" s="28">
        <f t="shared" si="0"/>
        <v>1099531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2289505</v>
      </c>
      <c r="X17" s="28">
        <f t="shared" si="0"/>
        <v>-5377998</v>
      </c>
      <c r="Y17" s="28">
        <f t="shared" si="0"/>
        <v>7667503</v>
      </c>
      <c r="Z17" s="29">
        <f>+IF(X17&lt;&gt;0,+(Y17/X17)*100,0)</f>
        <v>-142.57169675407093</v>
      </c>
      <c r="AA17" s="30">
        <f>SUM(AA6:AA16)</f>
        <v>-10756005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5148255</v>
      </c>
      <c r="D38" s="32">
        <f>+D17+D27+D36</f>
        <v>0</v>
      </c>
      <c r="E38" s="33">
        <f t="shared" si="3"/>
        <v>-10756005</v>
      </c>
      <c r="F38" s="2">
        <f t="shared" si="3"/>
        <v>-10756005</v>
      </c>
      <c r="G38" s="2">
        <f t="shared" si="3"/>
        <v>406560</v>
      </c>
      <c r="H38" s="2">
        <f t="shared" si="3"/>
        <v>416690</v>
      </c>
      <c r="I38" s="2">
        <f t="shared" si="3"/>
        <v>366724</v>
      </c>
      <c r="J38" s="2">
        <f t="shared" si="3"/>
        <v>1189974</v>
      </c>
      <c r="K38" s="2">
        <f t="shared" si="3"/>
        <v>370197</v>
      </c>
      <c r="L38" s="2">
        <f t="shared" si="3"/>
        <v>368841</v>
      </c>
      <c r="M38" s="2">
        <f t="shared" si="3"/>
        <v>360493</v>
      </c>
      <c r="N38" s="2">
        <f t="shared" si="3"/>
        <v>1099531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2289505</v>
      </c>
      <c r="X38" s="2">
        <f t="shared" si="3"/>
        <v>-5377998</v>
      </c>
      <c r="Y38" s="2">
        <f t="shared" si="3"/>
        <v>7667503</v>
      </c>
      <c r="Z38" s="34">
        <f>+IF(X38&lt;&gt;0,+(Y38/X38)*100,0)</f>
        <v>-142.57169675407093</v>
      </c>
      <c r="AA38" s="35">
        <f>+AA17+AA27+AA36</f>
        <v>-10756005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406560</v>
      </c>
      <c r="I39" s="2">
        <f>+H40+I60</f>
        <v>823250</v>
      </c>
      <c r="J39" s="2">
        <f>+G39</f>
        <v>0</v>
      </c>
      <c r="K39" s="2">
        <f>+I40+K60</f>
        <v>1189974</v>
      </c>
      <c r="L39" s="2">
        <f>+K40+L60</f>
        <v>1560171</v>
      </c>
      <c r="M39" s="2">
        <f>+L40+M60</f>
        <v>1929012</v>
      </c>
      <c r="N39" s="2">
        <f>+K39</f>
        <v>1189974</v>
      </c>
      <c r="O39" s="2">
        <f>+M40+O60</f>
        <v>2289505</v>
      </c>
      <c r="P39" s="2">
        <f>+O40+P60</f>
        <v>2289505</v>
      </c>
      <c r="Q39" s="2">
        <f>+P40+Q60</f>
        <v>2289505</v>
      </c>
      <c r="R39" s="2">
        <f>+O39</f>
        <v>2289505</v>
      </c>
      <c r="S39" s="2">
        <f>+Q40+S60</f>
        <v>2289505</v>
      </c>
      <c r="T39" s="2">
        <f>+S40+T60</f>
        <v>2289505</v>
      </c>
      <c r="U39" s="2">
        <f>+T40+U60</f>
        <v>2289505</v>
      </c>
      <c r="V39" s="2">
        <f>+S39</f>
        <v>2289505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5148255</v>
      </c>
      <c r="D40" s="43">
        <f t="shared" ref="D40:AA40" si="4">+D38+D39</f>
        <v>0</v>
      </c>
      <c r="E40" s="44">
        <f t="shared" si="4"/>
        <v>-10756005</v>
      </c>
      <c r="F40" s="45">
        <f t="shared" si="4"/>
        <v>-10756005</v>
      </c>
      <c r="G40" s="45">
        <f t="shared" si="4"/>
        <v>406560</v>
      </c>
      <c r="H40" s="45">
        <f t="shared" si="4"/>
        <v>823250</v>
      </c>
      <c r="I40" s="45">
        <f t="shared" si="4"/>
        <v>1189974</v>
      </c>
      <c r="J40" s="45">
        <f>+I40</f>
        <v>1189974</v>
      </c>
      <c r="K40" s="45">
        <f t="shared" si="4"/>
        <v>1560171</v>
      </c>
      <c r="L40" s="45">
        <f t="shared" si="4"/>
        <v>1929012</v>
      </c>
      <c r="M40" s="45">
        <f t="shared" si="4"/>
        <v>2289505</v>
      </c>
      <c r="N40" s="45">
        <f>+M40</f>
        <v>2289505</v>
      </c>
      <c r="O40" s="45">
        <f t="shared" si="4"/>
        <v>2289505</v>
      </c>
      <c r="P40" s="45">
        <f t="shared" si="4"/>
        <v>2289505</v>
      </c>
      <c r="Q40" s="45">
        <f t="shared" si="4"/>
        <v>2289505</v>
      </c>
      <c r="R40" s="45">
        <f>+Q40</f>
        <v>2289505</v>
      </c>
      <c r="S40" s="45">
        <f t="shared" si="4"/>
        <v>2289505</v>
      </c>
      <c r="T40" s="45">
        <f t="shared" si="4"/>
        <v>2289505</v>
      </c>
      <c r="U40" s="45">
        <f t="shared" si="4"/>
        <v>2289505</v>
      </c>
      <c r="V40" s="45">
        <f>+U40</f>
        <v>2289505</v>
      </c>
      <c r="W40" s="45">
        <f>+V40</f>
        <v>2289505</v>
      </c>
      <c r="X40" s="45">
        <f t="shared" si="4"/>
        <v>-5377998</v>
      </c>
      <c r="Y40" s="45">
        <f t="shared" si="4"/>
        <v>7667503</v>
      </c>
      <c r="Z40" s="46">
        <f>+IF(X40&lt;&gt;0,+(Y40/X40)*100,0)</f>
        <v>-142.57169675407093</v>
      </c>
      <c r="AA40" s="47">
        <f t="shared" si="4"/>
        <v>-10756005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-67275000</v>
      </c>
      <c r="F14" s="20">
        <v>-67275000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-33637500</v>
      </c>
      <c r="Y14" s="20">
        <v>33637500</v>
      </c>
      <c r="Z14" s="21">
        <v>-100</v>
      </c>
      <c r="AA14" s="22">
        <v>-67275000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-67275000</v>
      </c>
      <c r="F17" s="28">
        <f t="shared" si="0"/>
        <v>-67275000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-33637500</v>
      </c>
      <c r="Y17" s="28">
        <f t="shared" si="0"/>
        <v>33637500</v>
      </c>
      <c r="Z17" s="29">
        <f>+IF(X17&lt;&gt;0,+(Y17/X17)*100,0)</f>
        <v>-100</v>
      </c>
      <c r="AA17" s="30">
        <f>SUM(AA6:AA16)</f>
        <v>-67275000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-132837821</v>
      </c>
      <c r="F26" s="20">
        <v>-132837821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-66418908</v>
      </c>
      <c r="Y26" s="20">
        <v>66418908</v>
      </c>
      <c r="Z26" s="21">
        <v>-100</v>
      </c>
      <c r="AA26" s="22">
        <v>-132837821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-132837821</v>
      </c>
      <c r="F27" s="28">
        <f t="shared" si="1"/>
        <v>-132837821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-66418908</v>
      </c>
      <c r="Y27" s="28">
        <f t="shared" si="1"/>
        <v>66418908</v>
      </c>
      <c r="Z27" s="29">
        <f>+IF(X27&lt;&gt;0,+(Y27/X27)*100,0)</f>
        <v>-100</v>
      </c>
      <c r="AA27" s="30">
        <f>SUM(AA21:AA26)</f>
        <v>-132837821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-200112821</v>
      </c>
      <c r="F38" s="2">
        <f t="shared" si="3"/>
        <v>-200112821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-100056408</v>
      </c>
      <c r="Y38" s="2">
        <f t="shared" si="3"/>
        <v>100056408</v>
      </c>
      <c r="Z38" s="34">
        <f>+IF(X38&lt;&gt;0,+(Y38/X38)*100,0)</f>
        <v>-100</v>
      </c>
      <c r="AA38" s="35">
        <f>+AA17+AA27+AA36</f>
        <v>-200112821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-200112821</v>
      </c>
      <c r="F40" s="45">
        <f t="shared" si="4"/>
        <v>-200112821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-100056408</v>
      </c>
      <c r="Y40" s="45">
        <f t="shared" si="4"/>
        <v>100056408</v>
      </c>
      <c r="Z40" s="46">
        <f>+IF(X40&lt;&gt;0,+(Y40/X40)*100,0)</f>
        <v>-100</v>
      </c>
      <c r="AA40" s="47">
        <f t="shared" si="4"/>
        <v>-200112821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40163720</v>
      </c>
      <c r="F7" s="20">
        <v>40163720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20081856</v>
      </c>
      <c r="Y7" s="20">
        <v>-20081856</v>
      </c>
      <c r="Z7" s="21">
        <v>-100</v>
      </c>
      <c r="AA7" s="22">
        <v>40163720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1249998</v>
      </c>
      <c r="Y9" s="20">
        <v>-1249998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-1015431</v>
      </c>
      <c r="D14" s="18"/>
      <c r="E14" s="19"/>
      <c r="F14" s="20"/>
      <c r="G14" s="20">
        <v>-7433</v>
      </c>
      <c r="H14" s="20"/>
      <c r="I14" s="20">
        <v>-6101</v>
      </c>
      <c r="J14" s="20">
        <v>-13534</v>
      </c>
      <c r="K14" s="20">
        <v>-279000</v>
      </c>
      <c r="L14" s="20">
        <v>-13424</v>
      </c>
      <c r="M14" s="20">
        <v>-38458</v>
      </c>
      <c r="N14" s="20">
        <v>-330882</v>
      </c>
      <c r="O14" s="20"/>
      <c r="P14" s="20"/>
      <c r="Q14" s="20"/>
      <c r="R14" s="20"/>
      <c r="S14" s="20"/>
      <c r="T14" s="20"/>
      <c r="U14" s="20"/>
      <c r="V14" s="20"/>
      <c r="W14" s="20">
        <v>-344416</v>
      </c>
      <c r="X14" s="20"/>
      <c r="Y14" s="20">
        <v>-344416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-1015431</v>
      </c>
      <c r="D17" s="26">
        <f>SUM(D6:D16)</f>
        <v>0</v>
      </c>
      <c r="E17" s="27">
        <f t="shared" si="0"/>
        <v>42663720</v>
      </c>
      <c r="F17" s="28">
        <f t="shared" si="0"/>
        <v>42663720</v>
      </c>
      <c r="G17" s="28">
        <f t="shared" si="0"/>
        <v>-7433</v>
      </c>
      <c r="H17" s="28">
        <f t="shared" si="0"/>
        <v>0</v>
      </c>
      <c r="I17" s="28">
        <f t="shared" si="0"/>
        <v>-6101</v>
      </c>
      <c r="J17" s="28">
        <f t="shared" si="0"/>
        <v>-13534</v>
      </c>
      <c r="K17" s="28">
        <f t="shared" si="0"/>
        <v>-279000</v>
      </c>
      <c r="L17" s="28">
        <f t="shared" si="0"/>
        <v>-13424</v>
      </c>
      <c r="M17" s="28">
        <f t="shared" si="0"/>
        <v>-38458</v>
      </c>
      <c r="N17" s="28">
        <f t="shared" si="0"/>
        <v>-330882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-344416</v>
      </c>
      <c r="X17" s="28">
        <f t="shared" si="0"/>
        <v>21331854</v>
      </c>
      <c r="Y17" s="28">
        <f t="shared" si="0"/>
        <v>-21676270</v>
      </c>
      <c r="Z17" s="29">
        <f>+IF(X17&lt;&gt;0,+(Y17/X17)*100,0)</f>
        <v>-101.61456195978089</v>
      </c>
      <c r="AA17" s="30">
        <f>SUM(AA6:AA16)</f>
        <v>42663720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-1015431</v>
      </c>
      <c r="D38" s="32">
        <f>+D17+D27+D36</f>
        <v>0</v>
      </c>
      <c r="E38" s="33">
        <f t="shared" si="3"/>
        <v>42663720</v>
      </c>
      <c r="F38" s="2">
        <f t="shared" si="3"/>
        <v>42663720</v>
      </c>
      <c r="G38" s="2">
        <f t="shared" si="3"/>
        <v>-7433</v>
      </c>
      <c r="H38" s="2">
        <f t="shared" si="3"/>
        <v>0</v>
      </c>
      <c r="I38" s="2">
        <f t="shared" si="3"/>
        <v>-6101</v>
      </c>
      <c r="J38" s="2">
        <f t="shared" si="3"/>
        <v>-13534</v>
      </c>
      <c r="K38" s="2">
        <f t="shared" si="3"/>
        <v>-279000</v>
      </c>
      <c r="L38" s="2">
        <f t="shared" si="3"/>
        <v>-13424</v>
      </c>
      <c r="M38" s="2">
        <f t="shared" si="3"/>
        <v>-38458</v>
      </c>
      <c r="N38" s="2">
        <f t="shared" si="3"/>
        <v>-330882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-344416</v>
      </c>
      <c r="X38" s="2">
        <f t="shared" si="3"/>
        <v>21331854</v>
      </c>
      <c r="Y38" s="2">
        <f t="shared" si="3"/>
        <v>-21676270</v>
      </c>
      <c r="Z38" s="34">
        <f>+IF(X38&lt;&gt;0,+(Y38/X38)*100,0)</f>
        <v>-101.61456195978089</v>
      </c>
      <c r="AA38" s="35">
        <f>+AA17+AA27+AA36</f>
        <v>42663720</v>
      </c>
    </row>
    <row r="39" spans="1:27" x14ac:dyDescent="0.25">
      <c r="A39" s="23" t="s">
        <v>60</v>
      </c>
      <c r="B39" s="17"/>
      <c r="C39" s="32">
        <v>-966374</v>
      </c>
      <c r="D39" s="32"/>
      <c r="E39" s="33"/>
      <c r="F39" s="2"/>
      <c r="G39" s="2"/>
      <c r="H39" s="2">
        <f>+G40+H60</f>
        <v>-7433</v>
      </c>
      <c r="I39" s="2">
        <f>+H40+I60</f>
        <v>-7433</v>
      </c>
      <c r="J39" s="2">
        <f>+G39</f>
        <v>0</v>
      </c>
      <c r="K39" s="2">
        <f>+I40+K60</f>
        <v>-13534</v>
      </c>
      <c r="L39" s="2">
        <f>+K40+L60</f>
        <v>-292534</v>
      </c>
      <c r="M39" s="2">
        <f>+L40+M60</f>
        <v>-305958</v>
      </c>
      <c r="N39" s="2">
        <f>+K39</f>
        <v>-13534</v>
      </c>
      <c r="O39" s="2">
        <f>+M40+O60</f>
        <v>-344416</v>
      </c>
      <c r="P39" s="2">
        <f>+O40+P60</f>
        <v>-344416</v>
      </c>
      <c r="Q39" s="2">
        <f>+P40+Q60</f>
        <v>-344416</v>
      </c>
      <c r="R39" s="2">
        <f>+O39</f>
        <v>-344416</v>
      </c>
      <c r="S39" s="2">
        <f>+Q40+S60</f>
        <v>-344416</v>
      </c>
      <c r="T39" s="2">
        <f>+S40+T60</f>
        <v>-344416</v>
      </c>
      <c r="U39" s="2">
        <f>+T40+U60</f>
        <v>-344416</v>
      </c>
      <c r="V39" s="2">
        <f>+S39</f>
        <v>-344416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-1981805</v>
      </c>
      <c r="D40" s="43">
        <f t="shared" ref="D40:AA40" si="4">+D38+D39</f>
        <v>0</v>
      </c>
      <c r="E40" s="44">
        <f t="shared" si="4"/>
        <v>42663720</v>
      </c>
      <c r="F40" s="45">
        <f t="shared" si="4"/>
        <v>42663720</v>
      </c>
      <c r="G40" s="45">
        <f t="shared" si="4"/>
        <v>-7433</v>
      </c>
      <c r="H40" s="45">
        <f t="shared" si="4"/>
        <v>-7433</v>
      </c>
      <c r="I40" s="45">
        <f t="shared" si="4"/>
        <v>-13534</v>
      </c>
      <c r="J40" s="45">
        <f>+I40</f>
        <v>-13534</v>
      </c>
      <c r="K40" s="45">
        <f t="shared" si="4"/>
        <v>-292534</v>
      </c>
      <c r="L40" s="45">
        <f t="shared" si="4"/>
        <v>-305958</v>
      </c>
      <c r="M40" s="45">
        <f t="shared" si="4"/>
        <v>-344416</v>
      </c>
      <c r="N40" s="45">
        <f>+M40</f>
        <v>-344416</v>
      </c>
      <c r="O40" s="45">
        <f t="shared" si="4"/>
        <v>-344416</v>
      </c>
      <c r="P40" s="45">
        <f t="shared" si="4"/>
        <v>-344416</v>
      </c>
      <c r="Q40" s="45">
        <f t="shared" si="4"/>
        <v>-344416</v>
      </c>
      <c r="R40" s="45">
        <f>+Q40</f>
        <v>-344416</v>
      </c>
      <c r="S40" s="45">
        <f t="shared" si="4"/>
        <v>-344416</v>
      </c>
      <c r="T40" s="45">
        <f t="shared" si="4"/>
        <v>-344416</v>
      </c>
      <c r="U40" s="45">
        <f t="shared" si="4"/>
        <v>-344416</v>
      </c>
      <c r="V40" s="45">
        <f>+U40</f>
        <v>-344416</v>
      </c>
      <c r="W40" s="45">
        <f>+V40</f>
        <v>-344416</v>
      </c>
      <c r="X40" s="45">
        <f t="shared" si="4"/>
        <v>21331854</v>
      </c>
      <c r="Y40" s="45">
        <f t="shared" si="4"/>
        <v>-21676270</v>
      </c>
      <c r="Z40" s="46">
        <f>+IF(X40&lt;&gt;0,+(Y40/X40)*100,0)</f>
        <v>-101.61456195978089</v>
      </c>
      <c r="AA40" s="47">
        <f t="shared" si="4"/>
        <v>42663720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3217028</v>
      </c>
      <c r="D7" s="18"/>
      <c r="E7" s="19">
        <v>14271060</v>
      </c>
      <c r="F7" s="20">
        <v>14271060</v>
      </c>
      <c r="G7" s="20"/>
      <c r="H7" s="20"/>
      <c r="I7" s="20">
        <v>266285</v>
      </c>
      <c r="J7" s="20">
        <v>266285</v>
      </c>
      <c r="K7" s="20">
        <v>484726</v>
      </c>
      <c r="L7" s="20"/>
      <c r="M7" s="20">
        <v>197548</v>
      </c>
      <c r="N7" s="20">
        <v>682274</v>
      </c>
      <c r="O7" s="20"/>
      <c r="P7" s="20"/>
      <c r="Q7" s="20"/>
      <c r="R7" s="20"/>
      <c r="S7" s="20"/>
      <c r="T7" s="20"/>
      <c r="U7" s="20"/>
      <c r="V7" s="20"/>
      <c r="W7" s="20">
        <v>948559</v>
      </c>
      <c r="X7" s="20">
        <v>7135530</v>
      </c>
      <c r="Y7" s="20">
        <v>-6186971</v>
      </c>
      <c r="Z7" s="21">
        <v>-86.70653756623544</v>
      </c>
      <c r="AA7" s="22">
        <v>14271060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-326025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2891003</v>
      </c>
      <c r="D17" s="26">
        <f>SUM(D6:D16)</f>
        <v>0</v>
      </c>
      <c r="E17" s="27">
        <f t="shared" si="0"/>
        <v>14271060</v>
      </c>
      <c r="F17" s="28">
        <f t="shared" si="0"/>
        <v>14271060</v>
      </c>
      <c r="G17" s="28">
        <f t="shared" si="0"/>
        <v>0</v>
      </c>
      <c r="H17" s="28">
        <f t="shared" si="0"/>
        <v>0</v>
      </c>
      <c r="I17" s="28">
        <f t="shared" si="0"/>
        <v>266285</v>
      </c>
      <c r="J17" s="28">
        <f t="shared" si="0"/>
        <v>266285</v>
      </c>
      <c r="K17" s="28">
        <f t="shared" si="0"/>
        <v>484726</v>
      </c>
      <c r="L17" s="28">
        <f t="shared" si="0"/>
        <v>0</v>
      </c>
      <c r="M17" s="28">
        <f t="shared" si="0"/>
        <v>197548</v>
      </c>
      <c r="N17" s="28">
        <f t="shared" si="0"/>
        <v>682274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948559</v>
      </c>
      <c r="X17" s="28">
        <f t="shared" si="0"/>
        <v>7135530</v>
      </c>
      <c r="Y17" s="28">
        <f t="shared" si="0"/>
        <v>-6186971</v>
      </c>
      <c r="Z17" s="29">
        <f>+IF(X17&lt;&gt;0,+(Y17/X17)*100,0)</f>
        <v>-86.70653756623544</v>
      </c>
      <c r="AA17" s="30">
        <f>SUM(AA6:AA16)</f>
        <v>14271060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2891003</v>
      </c>
      <c r="D38" s="32">
        <f>+D17+D27+D36</f>
        <v>0</v>
      </c>
      <c r="E38" s="33">
        <f t="shared" si="3"/>
        <v>14271060</v>
      </c>
      <c r="F38" s="2">
        <f t="shared" si="3"/>
        <v>14271060</v>
      </c>
      <c r="G38" s="2">
        <f t="shared" si="3"/>
        <v>0</v>
      </c>
      <c r="H38" s="2">
        <f t="shared" si="3"/>
        <v>0</v>
      </c>
      <c r="I38" s="2">
        <f t="shared" si="3"/>
        <v>266285</v>
      </c>
      <c r="J38" s="2">
        <f t="shared" si="3"/>
        <v>266285</v>
      </c>
      <c r="K38" s="2">
        <f t="shared" si="3"/>
        <v>484726</v>
      </c>
      <c r="L38" s="2">
        <f t="shared" si="3"/>
        <v>0</v>
      </c>
      <c r="M38" s="2">
        <f t="shared" si="3"/>
        <v>197548</v>
      </c>
      <c r="N38" s="2">
        <f t="shared" si="3"/>
        <v>682274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948559</v>
      </c>
      <c r="X38" s="2">
        <f t="shared" si="3"/>
        <v>7135530</v>
      </c>
      <c r="Y38" s="2">
        <f t="shared" si="3"/>
        <v>-6186971</v>
      </c>
      <c r="Z38" s="34">
        <f>+IF(X38&lt;&gt;0,+(Y38/X38)*100,0)</f>
        <v>-86.70653756623544</v>
      </c>
      <c r="AA38" s="35">
        <f>+AA17+AA27+AA36</f>
        <v>14271060</v>
      </c>
    </row>
    <row r="39" spans="1:27" x14ac:dyDescent="0.25">
      <c r="A39" s="23" t="s">
        <v>60</v>
      </c>
      <c r="B39" s="17"/>
      <c r="C39" s="32">
        <v>15483315</v>
      </c>
      <c r="D39" s="32"/>
      <c r="E39" s="33">
        <v>-15483315</v>
      </c>
      <c r="F39" s="2">
        <v>-15483315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266285</v>
      </c>
      <c r="L39" s="2">
        <f>+K40+L60</f>
        <v>751011</v>
      </c>
      <c r="M39" s="2">
        <f>+L40+M60</f>
        <v>751011</v>
      </c>
      <c r="N39" s="2">
        <f>+K39</f>
        <v>266285</v>
      </c>
      <c r="O39" s="2">
        <f>+M40+O60</f>
        <v>948559</v>
      </c>
      <c r="P39" s="2">
        <f>+O40+P60</f>
        <v>948559</v>
      </c>
      <c r="Q39" s="2">
        <f>+P40+Q60</f>
        <v>948559</v>
      </c>
      <c r="R39" s="2">
        <f>+O39</f>
        <v>948559</v>
      </c>
      <c r="S39" s="2">
        <f>+Q40+S60</f>
        <v>948559</v>
      </c>
      <c r="T39" s="2">
        <f>+S40+T60</f>
        <v>948559</v>
      </c>
      <c r="U39" s="2">
        <f>+T40+U60</f>
        <v>948559</v>
      </c>
      <c r="V39" s="2">
        <f>+S39</f>
        <v>948559</v>
      </c>
      <c r="W39" s="2">
        <f>+G39</f>
        <v>0</v>
      </c>
      <c r="X39" s="2">
        <v>-15483315</v>
      </c>
      <c r="Y39" s="2">
        <f>+W39-X39</f>
        <v>15483315</v>
      </c>
      <c r="Z39" s="34">
        <f>+IF(X39&lt;&gt;0,+(Y39/X39)*100,0)</f>
        <v>-100</v>
      </c>
      <c r="AA39" s="35">
        <v>-15483315</v>
      </c>
    </row>
    <row r="40" spans="1:27" x14ac:dyDescent="0.25">
      <c r="A40" s="41" t="s">
        <v>62</v>
      </c>
      <c r="B40" s="42" t="s">
        <v>61</v>
      </c>
      <c r="C40" s="43">
        <f>+C38+C39</f>
        <v>18374318</v>
      </c>
      <c r="D40" s="43">
        <f t="shared" ref="D40:AA40" si="4">+D38+D39</f>
        <v>0</v>
      </c>
      <c r="E40" s="44">
        <f t="shared" si="4"/>
        <v>-1212255</v>
      </c>
      <c r="F40" s="45">
        <f t="shared" si="4"/>
        <v>-1212255</v>
      </c>
      <c r="G40" s="45">
        <f t="shared" si="4"/>
        <v>0</v>
      </c>
      <c r="H40" s="45">
        <f t="shared" si="4"/>
        <v>0</v>
      </c>
      <c r="I40" s="45">
        <f t="shared" si="4"/>
        <v>266285</v>
      </c>
      <c r="J40" s="45">
        <f>+I40</f>
        <v>266285</v>
      </c>
      <c r="K40" s="45">
        <f t="shared" si="4"/>
        <v>751011</v>
      </c>
      <c r="L40" s="45">
        <f t="shared" si="4"/>
        <v>751011</v>
      </c>
      <c r="M40" s="45">
        <f t="shared" si="4"/>
        <v>948559</v>
      </c>
      <c r="N40" s="45">
        <f>+M40</f>
        <v>948559</v>
      </c>
      <c r="O40" s="45">
        <f t="shared" si="4"/>
        <v>948559</v>
      </c>
      <c r="P40" s="45">
        <f t="shared" si="4"/>
        <v>948559</v>
      </c>
      <c r="Q40" s="45">
        <f t="shared" si="4"/>
        <v>948559</v>
      </c>
      <c r="R40" s="45">
        <f>+Q40</f>
        <v>948559</v>
      </c>
      <c r="S40" s="45">
        <f t="shared" si="4"/>
        <v>948559</v>
      </c>
      <c r="T40" s="45">
        <f t="shared" si="4"/>
        <v>948559</v>
      </c>
      <c r="U40" s="45">
        <f t="shared" si="4"/>
        <v>948559</v>
      </c>
      <c r="V40" s="45">
        <f>+U40</f>
        <v>948559</v>
      </c>
      <c r="W40" s="45">
        <f>+V40</f>
        <v>948559</v>
      </c>
      <c r="X40" s="45">
        <f t="shared" si="4"/>
        <v>-8347785</v>
      </c>
      <c r="Y40" s="45">
        <f t="shared" si="4"/>
        <v>9296344</v>
      </c>
      <c r="Z40" s="46">
        <f>+IF(X40&lt;&gt;0,+(Y40/X40)*100,0)</f>
        <v>-111.36300228144351</v>
      </c>
      <c r="AA40" s="47">
        <f t="shared" si="4"/>
        <v>-1212255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1863013</v>
      </c>
      <c r="F7" s="20">
        <v>1863013</v>
      </c>
      <c r="G7" s="20">
        <v>223094</v>
      </c>
      <c r="H7" s="20">
        <v>191691</v>
      </c>
      <c r="I7" s="20">
        <v>215239</v>
      </c>
      <c r="J7" s="20">
        <v>630024</v>
      </c>
      <c r="K7" s="20">
        <v>203622</v>
      </c>
      <c r="L7" s="20">
        <v>217482</v>
      </c>
      <c r="M7" s="20">
        <v>196267</v>
      </c>
      <c r="N7" s="20">
        <v>617371</v>
      </c>
      <c r="O7" s="20"/>
      <c r="P7" s="20"/>
      <c r="Q7" s="20"/>
      <c r="R7" s="20"/>
      <c r="S7" s="20"/>
      <c r="T7" s="20"/>
      <c r="U7" s="20"/>
      <c r="V7" s="20"/>
      <c r="W7" s="20">
        <v>1247395</v>
      </c>
      <c r="X7" s="20">
        <v>931506</v>
      </c>
      <c r="Y7" s="20">
        <v>315889</v>
      </c>
      <c r="Z7" s="21">
        <v>33.911644154734375</v>
      </c>
      <c r="AA7" s="22">
        <v>1863013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-8485932</v>
      </c>
      <c r="Y10" s="20">
        <v>8485932</v>
      </c>
      <c r="Z10" s="21">
        <v>-100</v>
      </c>
      <c r="AA10" s="22">
        <v>-16971859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8748</v>
      </c>
      <c r="H11" s="20">
        <v>15563</v>
      </c>
      <c r="I11" s="20">
        <v>15196</v>
      </c>
      <c r="J11" s="20">
        <v>39507</v>
      </c>
      <c r="K11" s="20">
        <v>18708</v>
      </c>
      <c r="L11" s="20">
        <v>16471</v>
      </c>
      <c r="M11" s="20">
        <v>7457</v>
      </c>
      <c r="N11" s="20">
        <v>42636</v>
      </c>
      <c r="O11" s="20"/>
      <c r="P11" s="20"/>
      <c r="Q11" s="20"/>
      <c r="R11" s="20"/>
      <c r="S11" s="20"/>
      <c r="T11" s="20"/>
      <c r="U11" s="20"/>
      <c r="V11" s="20"/>
      <c r="W11" s="20">
        <v>82143</v>
      </c>
      <c r="X11" s="20"/>
      <c r="Y11" s="20">
        <v>82143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-10466082</v>
      </c>
      <c r="F14" s="20">
        <v>-10466082</v>
      </c>
      <c r="G14" s="20">
        <v>-35690</v>
      </c>
      <c r="H14" s="20"/>
      <c r="I14" s="20"/>
      <c r="J14" s="20">
        <v>-35690</v>
      </c>
      <c r="K14" s="20">
        <v>-210820</v>
      </c>
      <c r="L14" s="20"/>
      <c r="M14" s="20">
        <v>-69009</v>
      </c>
      <c r="N14" s="20">
        <v>-279829</v>
      </c>
      <c r="O14" s="20"/>
      <c r="P14" s="20"/>
      <c r="Q14" s="20"/>
      <c r="R14" s="20"/>
      <c r="S14" s="20"/>
      <c r="T14" s="20"/>
      <c r="U14" s="20"/>
      <c r="V14" s="20"/>
      <c r="W14" s="20">
        <v>-315519</v>
      </c>
      <c r="X14" s="20">
        <v>-5233050</v>
      </c>
      <c r="Y14" s="20">
        <v>4917531</v>
      </c>
      <c r="Z14" s="21">
        <v>-93.970648092412645</v>
      </c>
      <c r="AA14" s="22">
        <v>-10466082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-25574928</v>
      </c>
      <c r="F17" s="28">
        <f t="shared" si="0"/>
        <v>-25574928</v>
      </c>
      <c r="G17" s="28">
        <f t="shared" si="0"/>
        <v>196152</v>
      </c>
      <c r="H17" s="28">
        <f t="shared" si="0"/>
        <v>207254</v>
      </c>
      <c r="I17" s="28">
        <f t="shared" si="0"/>
        <v>230435</v>
      </c>
      <c r="J17" s="28">
        <f t="shared" si="0"/>
        <v>633841</v>
      </c>
      <c r="K17" s="28">
        <f t="shared" si="0"/>
        <v>11510</v>
      </c>
      <c r="L17" s="28">
        <f t="shared" si="0"/>
        <v>233953</v>
      </c>
      <c r="M17" s="28">
        <f t="shared" si="0"/>
        <v>134715</v>
      </c>
      <c r="N17" s="28">
        <f t="shared" si="0"/>
        <v>380178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1014019</v>
      </c>
      <c r="X17" s="28">
        <f t="shared" si="0"/>
        <v>-12787476</v>
      </c>
      <c r="Y17" s="28">
        <f t="shared" si="0"/>
        <v>13801495</v>
      </c>
      <c r="Z17" s="29">
        <f>+IF(X17&lt;&gt;0,+(Y17/X17)*100,0)</f>
        <v>-107.92978223380439</v>
      </c>
      <c r="AA17" s="30">
        <f>SUM(AA6:AA16)</f>
        <v>-25574928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-3044730</v>
      </c>
      <c r="H26" s="20">
        <v>-3780798</v>
      </c>
      <c r="I26" s="20">
        <v>-2063667</v>
      </c>
      <c r="J26" s="20">
        <v>-8889195</v>
      </c>
      <c r="K26" s="20">
        <v>-4158318</v>
      </c>
      <c r="L26" s="20"/>
      <c r="M26" s="20">
        <v>-2755629</v>
      </c>
      <c r="N26" s="20">
        <v>-6913947</v>
      </c>
      <c r="O26" s="20"/>
      <c r="P26" s="20"/>
      <c r="Q26" s="20"/>
      <c r="R26" s="20"/>
      <c r="S26" s="20"/>
      <c r="T26" s="20"/>
      <c r="U26" s="20"/>
      <c r="V26" s="20"/>
      <c r="W26" s="20">
        <v>-15803142</v>
      </c>
      <c r="X26" s="20"/>
      <c r="Y26" s="20">
        <v>-15803142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-3044730</v>
      </c>
      <c r="H27" s="28">
        <f t="shared" si="1"/>
        <v>-3780798</v>
      </c>
      <c r="I27" s="28">
        <f t="shared" si="1"/>
        <v>-2063667</v>
      </c>
      <c r="J27" s="28">
        <f t="shared" si="1"/>
        <v>-8889195</v>
      </c>
      <c r="K27" s="28">
        <f t="shared" si="1"/>
        <v>-4158318</v>
      </c>
      <c r="L27" s="28">
        <f t="shared" si="1"/>
        <v>0</v>
      </c>
      <c r="M27" s="28">
        <f t="shared" si="1"/>
        <v>-2755629</v>
      </c>
      <c r="N27" s="28">
        <f t="shared" si="1"/>
        <v>-6913947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-15803142</v>
      </c>
      <c r="X27" s="28">
        <f t="shared" si="1"/>
        <v>0</v>
      </c>
      <c r="Y27" s="28">
        <f t="shared" si="1"/>
        <v>-15803142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-25574928</v>
      </c>
      <c r="F38" s="2">
        <f t="shared" si="3"/>
        <v>-25574928</v>
      </c>
      <c r="G38" s="2">
        <f t="shared" si="3"/>
        <v>-2848578</v>
      </c>
      <c r="H38" s="2">
        <f t="shared" si="3"/>
        <v>-3573544</v>
      </c>
      <c r="I38" s="2">
        <f t="shared" si="3"/>
        <v>-1833232</v>
      </c>
      <c r="J38" s="2">
        <f t="shared" si="3"/>
        <v>-8255354</v>
      </c>
      <c r="K38" s="2">
        <f t="shared" si="3"/>
        <v>-4146808</v>
      </c>
      <c r="L38" s="2">
        <f t="shared" si="3"/>
        <v>233953</v>
      </c>
      <c r="M38" s="2">
        <f t="shared" si="3"/>
        <v>-2620914</v>
      </c>
      <c r="N38" s="2">
        <f t="shared" si="3"/>
        <v>-6533769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-14789123</v>
      </c>
      <c r="X38" s="2">
        <f t="shared" si="3"/>
        <v>-12787476</v>
      </c>
      <c r="Y38" s="2">
        <f t="shared" si="3"/>
        <v>-2001647</v>
      </c>
      <c r="Z38" s="34">
        <f>+IF(X38&lt;&gt;0,+(Y38/X38)*100,0)</f>
        <v>15.653182848593419</v>
      </c>
      <c r="AA38" s="35">
        <f>+AA17+AA27+AA36</f>
        <v>-25574928</v>
      </c>
    </row>
    <row r="39" spans="1:27" x14ac:dyDescent="0.25">
      <c r="A39" s="23" t="s">
        <v>60</v>
      </c>
      <c r="B39" s="17"/>
      <c r="C39" s="32"/>
      <c r="D39" s="32"/>
      <c r="E39" s="33">
        <v>-3463846</v>
      </c>
      <c r="F39" s="2">
        <v>-3463846</v>
      </c>
      <c r="G39" s="2">
        <v>-10431326</v>
      </c>
      <c r="H39" s="2">
        <f>+G40+H60</f>
        <v>-13279904</v>
      </c>
      <c r="I39" s="2">
        <f>+H40+I60</f>
        <v>-16853448</v>
      </c>
      <c r="J39" s="2">
        <f>+G39</f>
        <v>-10431326</v>
      </c>
      <c r="K39" s="2">
        <f>+I40+K60</f>
        <v>-18686680</v>
      </c>
      <c r="L39" s="2">
        <f>+K40+L60</f>
        <v>-22833488</v>
      </c>
      <c r="M39" s="2">
        <f>+L40+M60</f>
        <v>-22599535</v>
      </c>
      <c r="N39" s="2">
        <f>+K39</f>
        <v>-18686680</v>
      </c>
      <c r="O39" s="2">
        <f>+M40+O60</f>
        <v>-25220449</v>
      </c>
      <c r="P39" s="2">
        <f>+O40+P60</f>
        <v>-25220449</v>
      </c>
      <c r="Q39" s="2">
        <f>+P40+Q60</f>
        <v>-25220449</v>
      </c>
      <c r="R39" s="2">
        <f>+O39</f>
        <v>-25220449</v>
      </c>
      <c r="S39" s="2">
        <f>+Q40+S60</f>
        <v>-25220449</v>
      </c>
      <c r="T39" s="2">
        <f>+S40+T60</f>
        <v>-25220449</v>
      </c>
      <c r="U39" s="2">
        <f>+T40+U60</f>
        <v>-25220449</v>
      </c>
      <c r="V39" s="2">
        <f>+S39</f>
        <v>-25220449</v>
      </c>
      <c r="W39" s="2">
        <f>+G39</f>
        <v>-10431326</v>
      </c>
      <c r="X39" s="2">
        <v>-3463846</v>
      </c>
      <c r="Y39" s="2">
        <f>+W39-X39</f>
        <v>-6967480</v>
      </c>
      <c r="Z39" s="34">
        <f>+IF(X39&lt;&gt;0,+(Y39/X39)*100,0)</f>
        <v>201.14866538523941</v>
      </c>
      <c r="AA39" s="35">
        <v>-3463846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-29038774</v>
      </c>
      <c r="F40" s="45">
        <f t="shared" si="4"/>
        <v>-29038774</v>
      </c>
      <c r="G40" s="45">
        <f t="shared" si="4"/>
        <v>-13279904</v>
      </c>
      <c r="H40" s="45">
        <f t="shared" si="4"/>
        <v>-16853448</v>
      </c>
      <c r="I40" s="45">
        <f t="shared" si="4"/>
        <v>-18686680</v>
      </c>
      <c r="J40" s="45">
        <f>+I40</f>
        <v>-18686680</v>
      </c>
      <c r="K40" s="45">
        <f t="shared" si="4"/>
        <v>-22833488</v>
      </c>
      <c r="L40" s="45">
        <f t="shared" si="4"/>
        <v>-22599535</v>
      </c>
      <c r="M40" s="45">
        <f t="shared" si="4"/>
        <v>-25220449</v>
      </c>
      <c r="N40" s="45">
        <f>+M40</f>
        <v>-25220449</v>
      </c>
      <c r="O40" s="45">
        <f t="shared" si="4"/>
        <v>-25220449</v>
      </c>
      <c r="P40" s="45">
        <f t="shared" si="4"/>
        <v>-25220449</v>
      </c>
      <c r="Q40" s="45">
        <f t="shared" si="4"/>
        <v>-25220449</v>
      </c>
      <c r="R40" s="45">
        <f>+Q40</f>
        <v>-25220449</v>
      </c>
      <c r="S40" s="45">
        <f t="shared" si="4"/>
        <v>-25220449</v>
      </c>
      <c r="T40" s="45">
        <f t="shared" si="4"/>
        <v>-25220449</v>
      </c>
      <c r="U40" s="45">
        <f t="shared" si="4"/>
        <v>-25220449</v>
      </c>
      <c r="V40" s="45">
        <f>+U40</f>
        <v>-25220449</v>
      </c>
      <c r="W40" s="45">
        <f>+V40</f>
        <v>-25220449</v>
      </c>
      <c r="X40" s="45">
        <f t="shared" si="4"/>
        <v>-16251322</v>
      </c>
      <c r="Y40" s="45">
        <f t="shared" si="4"/>
        <v>-8969127</v>
      </c>
      <c r="Z40" s="46">
        <f>+IF(X40&lt;&gt;0,+(Y40/X40)*100,0)</f>
        <v>55.19013776233097</v>
      </c>
      <c r="AA40" s="47">
        <f t="shared" si="4"/>
        <v>-29038774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-10431326</v>
      </c>
      <c r="J60">
        <v>-10431326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570375</v>
      </c>
      <c r="D7" s="18"/>
      <c r="E7" s="19">
        <v>7484802</v>
      </c>
      <c r="F7" s="20">
        <v>7484802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3742404</v>
      </c>
      <c r="Y7" s="20">
        <v>-3742404</v>
      </c>
      <c r="Z7" s="21">
        <v>-100</v>
      </c>
      <c r="AA7" s="22">
        <v>7484802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-2012499</v>
      </c>
      <c r="F14" s="20">
        <v>-2012499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-1006248</v>
      </c>
      <c r="Y14" s="20">
        <v>1006248</v>
      </c>
      <c r="Z14" s="21">
        <v>-100</v>
      </c>
      <c r="AA14" s="22">
        <v>-2012499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570375</v>
      </c>
      <c r="D17" s="26">
        <f>SUM(D6:D16)</f>
        <v>0</v>
      </c>
      <c r="E17" s="27">
        <f t="shared" si="0"/>
        <v>5472303</v>
      </c>
      <c r="F17" s="28">
        <f t="shared" si="0"/>
        <v>5472303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2736156</v>
      </c>
      <c r="Y17" s="28">
        <f t="shared" si="0"/>
        <v>-2736156</v>
      </c>
      <c r="Z17" s="29">
        <f>+IF(X17&lt;&gt;0,+(Y17/X17)*100,0)</f>
        <v>-100</v>
      </c>
      <c r="AA17" s="30">
        <f>SUM(AA6:AA16)</f>
        <v>5472303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570375</v>
      </c>
      <c r="D38" s="32">
        <f>+D17+D27+D36</f>
        <v>0</v>
      </c>
      <c r="E38" s="33">
        <f t="shared" si="3"/>
        <v>5472303</v>
      </c>
      <c r="F38" s="2">
        <f t="shared" si="3"/>
        <v>5472303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2736156</v>
      </c>
      <c r="Y38" s="2">
        <f t="shared" si="3"/>
        <v>-2736156</v>
      </c>
      <c r="Z38" s="34">
        <f>+IF(X38&lt;&gt;0,+(Y38/X38)*100,0)</f>
        <v>-100</v>
      </c>
      <c r="AA38" s="35">
        <f>+AA17+AA27+AA36</f>
        <v>5472303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570375</v>
      </c>
      <c r="D40" s="43">
        <f t="shared" ref="D40:AA40" si="4">+D38+D39</f>
        <v>0</v>
      </c>
      <c r="E40" s="44">
        <f t="shared" si="4"/>
        <v>5472303</v>
      </c>
      <c r="F40" s="45">
        <f t="shared" si="4"/>
        <v>5472303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2736156</v>
      </c>
      <c r="Y40" s="45">
        <f t="shared" si="4"/>
        <v>-2736156</v>
      </c>
      <c r="Z40" s="46">
        <f>+IF(X40&lt;&gt;0,+(Y40/X40)*100,0)</f>
        <v>-100</v>
      </c>
      <c r="AA40" s="47">
        <f t="shared" si="4"/>
        <v>5472303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-144396904</v>
      </c>
      <c r="F26" s="20">
        <v>-144396904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-72198456</v>
      </c>
      <c r="Y26" s="20">
        <v>72198456</v>
      </c>
      <c r="Z26" s="21">
        <v>-100</v>
      </c>
      <c r="AA26" s="22">
        <v>-144396904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-144396904</v>
      </c>
      <c r="F27" s="28">
        <f t="shared" si="1"/>
        <v>-144396904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-72198456</v>
      </c>
      <c r="Y27" s="28">
        <f t="shared" si="1"/>
        <v>72198456</v>
      </c>
      <c r="Z27" s="29">
        <f>+IF(X27&lt;&gt;0,+(Y27/X27)*100,0)</f>
        <v>-100</v>
      </c>
      <c r="AA27" s="30">
        <f>SUM(AA21:AA26)</f>
        <v>-144396904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-144396904</v>
      </c>
      <c r="F38" s="2">
        <f t="shared" si="3"/>
        <v>-144396904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-72198456</v>
      </c>
      <c r="Y38" s="2">
        <f t="shared" si="3"/>
        <v>72198456</v>
      </c>
      <c r="Z38" s="34">
        <f>+IF(X38&lt;&gt;0,+(Y38/X38)*100,0)</f>
        <v>-100</v>
      </c>
      <c r="AA38" s="35">
        <f>+AA17+AA27+AA36</f>
        <v>-144396904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-144396904</v>
      </c>
      <c r="F40" s="45">
        <f t="shared" si="4"/>
        <v>-144396904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-72198456</v>
      </c>
      <c r="Y40" s="45">
        <f t="shared" si="4"/>
        <v>72198456</v>
      </c>
      <c r="Z40" s="46">
        <f>+IF(X40&lt;&gt;0,+(Y40/X40)*100,0)</f>
        <v>-100</v>
      </c>
      <c r="AA40" s="47">
        <f t="shared" si="4"/>
        <v>-144396904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74945897</v>
      </c>
      <c r="D7" s="18"/>
      <c r="E7" s="19">
        <v>88857711</v>
      </c>
      <c r="F7" s="20">
        <v>88857711</v>
      </c>
      <c r="G7" s="20">
        <v>6706488</v>
      </c>
      <c r="H7" s="20">
        <v>9835693</v>
      </c>
      <c r="I7" s="20">
        <v>6528150</v>
      </c>
      <c r="J7" s="20">
        <v>23070331</v>
      </c>
      <c r="K7" s="20">
        <v>9219827</v>
      </c>
      <c r="L7" s="20">
        <v>8367801</v>
      </c>
      <c r="M7" s="20">
        <v>6766836</v>
      </c>
      <c r="N7" s="20">
        <v>24354464</v>
      </c>
      <c r="O7" s="20"/>
      <c r="P7" s="20"/>
      <c r="Q7" s="20"/>
      <c r="R7" s="20"/>
      <c r="S7" s="20"/>
      <c r="T7" s="20"/>
      <c r="U7" s="20"/>
      <c r="V7" s="20"/>
      <c r="W7" s="20">
        <v>47424795</v>
      </c>
      <c r="X7" s="20">
        <v>44112532</v>
      </c>
      <c r="Y7" s="20">
        <v>3312263</v>
      </c>
      <c r="Z7" s="21">
        <v>7.5086666981618739</v>
      </c>
      <c r="AA7" s="22">
        <v>88857711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1255374</v>
      </c>
      <c r="D11" s="18"/>
      <c r="E11" s="19">
        <v>23958727</v>
      </c>
      <c r="F11" s="20">
        <v>23958727</v>
      </c>
      <c r="G11" s="20">
        <v>89989</v>
      </c>
      <c r="H11" s="20">
        <v>294347</v>
      </c>
      <c r="I11" s="20">
        <v>117302</v>
      </c>
      <c r="J11" s="20">
        <v>501638</v>
      </c>
      <c r="K11" s="20">
        <v>188782</v>
      </c>
      <c r="L11" s="20">
        <v>358862</v>
      </c>
      <c r="M11" s="20">
        <v>253356</v>
      </c>
      <c r="N11" s="20">
        <v>801000</v>
      </c>
      <c r="O11" s="20"/>
      <c r="P11" s="20"/>
      <c r="Q11" s="20"/>
      <c r="R11" s="20"/>
      <c r="S11" s="20"/>
      <c r="T11" s="20"/>
      <c r="U11" s="20"/>
      <c r="V11" s="20"/>
      <c r="W11" s="20">
        <v>1302638</v>
      </c>
      <c r="X11" s="20">
        <v>11979360</v>
      </c>
      <c r="Y11" s="20">
        <v>-10676722</v>
      </c>
      <c r="Z11" s="21">
        <v>-89.125980018965961</v>
      </c>
      <c r="AA11" s="22">
        <v>23958727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-48527758</v>
      </c>
      <c r="F14" s="20">
        <v>-48527758</v>
      </c>
      <c r="G14" s="20"/>
      <c r="H14" s="20">
        <v>-4138786</v>
      </c>
      <c r="I14" s="20">
        <v>-3661665</v>
      </c>
      <c r="J14" s="20">
        <v>-7800451</v>
      </c>
      <c r="K14" s="20">
        <v>-3439897</v>
      </c>
      <c r="L14" s="20">
        <v>-6031299</v>
      </c>
      <c r="M14" s="20">
        <v>-3266156</v>
      </c>
      <c r="N14" s="20">
        <v>-12737352</v>
      </c>
      <c r="O14" s="20"/>
      <c r="P14" s="20"/>
      <c r="Q14" s="20"/>
      <c r="R14" s="20"/>
      <c r="S14" s="20"/>
      <c r="T14" s="20"/>
      <c r="U14" s="20"/>
      <c r="V14" s="20"/>
      <c r="W14" s="20">
        <v>-20537803</v>
      </c>
      <c r="X14" s="20">
        <v>-19984222</v>
      </c>
      <c r="Y14" s="20">
        <v>-553581</v>
      </c>
      <c r="Z14" s="21">
        <v>2.770090324256806</v>
      </c>
      <c r="AA14" s="22">
        <v>-48527758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76201271</v>
      </c>
      <c r="D17" s="26">
        <f>SUM(D6:D16)</f>
        <v>0</v>
      </c>
      <c r="E17" s="27">
        <f t="shared" si="0"/>
        <v>64288680</v>
      </c>
      <c r="F17" s="28">
        <f t="shared" si="0"/>
        <v>64288680</v>
      </c>
      <c r="G17" s="28">
        <f t="shared" si="0"/>
        <v>6796477</v>
      </c>
      <c r="H17" s="28">
        <f t="shared" si="0"/>
        <v>5991254</v>
      </c>
      <c r="I17" s="28">
        <f t="shared" si="0"/>
        <v>2983787</v>
      </c>
      <c r="J17" s="28">
        <f t="shared" si="0"/>
        <v>15771518</v>
      </c>
      <c r="K17" s="28">
        <f t="shared" si="0"/>
        <v>5968712</v>
      </c>
      <c r="L17" s="28">
        <f t="shared" si="0"/>
        <v>2695364</v>
      </c>
      <c r="M17" s="28">
        <f t="shared" si="0"/>
        <v>3754036</v>
      </c>
      <c r="N17" s="28">
        <f t="shared" si="0"/>
        <v>12418112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28189630</v>
      </c>
      <c r="X17" s="28">
        <f t="shared" si="0"/>
        <v>36107670</v>
      </c>
      <c r="Y17" s="28">
        <f t="shared" si="0"/>
        <v>-7918040</v>
      </c>
      <c r="Z17" s="29">
        <f>+IF(X17&lt;&gt;0,+(Y17/X17)*100,0)</f>
        <v>-21.928969662124416</v>
      </c>
      <c r="AA17" s="30">
        <f>SUM(AA6:AA16)</f>
        <v>64288680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-68295230</v>
      </c>
      <c r="D26" s="18"/>
      <c r="E26" s="19">
        <v>-109849000</v>
      </c>
      <c r="F26" s="20">
        <v>-109849000</v>
      </c>
      <c r="G26" s="20">
        <v>-4645278</v>
      </c>
      <c r="H26" s="20">
        <v>-1467159</v>
      </c>
      <c r="I26" s="20">
        <v>-456792</v>
      </c>
      <c r="J26" s="20">
        <v>-6569229</v>
      </c>
      <c r="K26" s="20">
        <v>-6707684</v>
      </c>
      <c r="L26" s="20">
        <v>-1606064</v>
      </c>
      <c r="M26" s="20">
        <v>-13673452</v>
      </c>
      <c r="N26" s="20">
        <v>-21987200</v>
      </c>
      <c r="O26" s="20"/>
      <c r="P26" s="20"/>
      <c r="Q26" s="20"/>
      <c r="R26" s="20"/>
      <c r="S26" s="20"/>
      <c r="T26" s="20"/>
      <c r="U26" s="20"/>
      <c r="V26" s="20"/>
      <c r="W26" s="20">
        <v>-28556429</v>
      </c>
      <c r="X26" s="20">
        <v>-54924498</v>
      </c>
      <c r="Y26" s="20">
        <v>26368069</v>
      </c>
      <c r="Z26" s="21">
        <v>-48.007847063071928</v>
      </c>
      <c r="AA26" s="22">
        <v>-109849000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-68295230</v>
      </c>
      <c r="D27" s="26">
        <f>SUM(D21:D26)</f>
        <v>0</v>
      </c>
      <c r="E27" s="27">
        <f t="shared" si="1"/>
        <v>-109849000</v>
      </c>
      <c r="F27" s="28">
        <f t="shared" si="1"/>
        <v>-109849000</v>
      </c>
      <c r="G27" s="28">
        <f t="shared" si="1"/>
        <v>-4645278</v>
      </c>
      <c r="H27" s="28">
        <f t="shared" si="1"/>
        <v>-1467159</v>
      </c>
      <c r="I27" s="28">
        <f t="shared" si="1"/>
        <v>-456792</v>
      </c>
      <c r="J27" s="28">
        <f t="shared" si="1"/>
        <v>-6569229</v>
      </c>
      <c r="K27" s="28">
        <f t="shared" si="1"/>
        <v>-6707684</v>
      </c>
      <c r="L27" s="28">
        <f t="shared" si="1"/>
        <v>-1606064</v>
      </c>
      <c r="M27" s="28">
        <f t="shared" si="1"/>
        <v>-13673452</v>
      </c>
      <c r="N27" s="28">
        <f t="shared" si="1"/>
        <v>-21987200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-28556429</v>
      </c>
      <c r="X27" s="28">
        <f t="shared" si="1"/>
        <v>-54924498</v>
      </c>
      <c r="Y27" s="28">
        <f t="shared" si="1"/>
        <v>26368069</v>
      </c>
      <c r="Z27" s="29">
        <f>+IF(X27&lt;&gt;0,+(Y27/X27)*100,0)</f>
        <v>-48.007847063071928</v>
      </c>
      <c r="AA27" s="30">
        <f>SUM(AA21:AA26)</f>
        <v>-109849000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7906041</v>
      </c>
      <c r="D38" s="32">
        <f>+D17+D27+D36</f>
        <v>0</v>
      </c>
      <c r="E38" s="33">
        <f t="shared" si="3"/>
        <v>-45560320</v>
      </c>
      <c r="F38" s="2">
        <f t="shared" si="3"/>
        <v>-45560320</v>
      </c>
      <c r="G38" s="2">
        <f t="shared" si="3"/>
        <v>2151199</v>
      </c>
      <c r="H38" s="2">
        <f t="shared" si="3"/>
        <v>4524095</v>
      </c>
      <c r="I38" s="2">
        <f t="shared" si="3"/>
        <v>2526995</v>
      </c>
      <c r="J38" s="2">
        <f t="shared" si="3"/>
        <v>9202289</v>
      </c>
      <c r="K38" s="2">
        <f t="shared" si="3"/>
        <v>-738972</v>
      </c>
      <c r="L38" s="2">
        <f t="shared" si="3"/>
        <v>1089300</v>
      </c>
      <c r="M38" s="2">
        <f t="shared" si="3"/>
        <v>-9919416</v>
      </c>
      <c r="N38" s="2">
        <f t="shared" si="3"/>
        <v>-9569088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-366799</v>
      </c>
      <c r="X38" s="2">
        <f t="shared" si="3"/>
        <v>-18816828</v>
      </c>
      <c r="Y38" s="2">
        <f t="shared" si="3"/>
        <v>18450029</v>
      </c>
      <c r="Z38" s="34">
        <f>+IF(X38&lt;&gt;0,+(Y38/X38)*100,0)</f>
        <v>-98.050686332467933</v>
      </c>
      <c r="AA38" s="35">
        <f>+AA17+AA27+AA36</f>
        <v>-45560320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2151199</v>
      </c>
      <c r="I39" s="2">
        <f>+H40+I60</f>
        <v>6675294</v>
      </c>
      <c r="J39" s="2">
        <f>+G39</f>
        <v>0</v>
      </c>
      <c r="K39" s="2">
        <f>+I40+K60</f>
        <v>9202289</v>
      </c>
      <c r="L39" s="2">
        <f>+K40+L60</f>
        <v>8463317</v>
      </c>
      <c r="M39" s="2">
        <f>+L40+M60</f>
        <v>9552617</v>
      </c>
      <c r="N39" s="2">
        <f>+K39</f>
        <v>9202289</v>
      </c>
      <c r="O39" s="2">
        <f>+M40+O60</f>
        <v>-366799</v>
      </c>
      <c r="P39" s="2">
        <f>+O40+P60</f>
        <v>-366799</v>
      </c>
      <c r="Q39" s="2">
        <f>+P40+Q60</f>
        <v>-366799</v>
      </c>
      <c r="R39" s="2">
        <f>+O39</f>
        <v>-366799</v>
      </c>
      <c r="S39" s="2">
        <f>+Q40+S60</f>
        <v>-366799</v>
      </c>
      <c r="T39" s="2">
        <f>+S40+T60</f>
        <v>-366799</v>
      </c>
      <c r="U39" s="2">
        <f>+T40+U60</f>
        <v>-366799</v>
      </c>
      <c r="V39" s="2">
        <f>+S39</f>
        <v>-366799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7906041</v>
      </c>
      <c r="D40" s="43">
        <f t="shared" ref="D40:AA40" si="4">+D38+D39</f>
        <v>0</v>
      </c>
      <c r="E40" s="44">
        <f t="shared" si="4"/>
        <v>-45560320</v>
      </c>
      <c r="F40" s="45">
        <f t="shared" si="4"/>
        <v>-45560320</v>
      </c>
      <c r="G40" s="45">
        <f t="shared" si="4"/>
        <v>2151199</v>
      </c>
      <c r="H40" s="45">
        <f t="shared" si="4"/>
        <v>6675294</v>
      </c>
      <c r="I40" s="45">
        <f t="shared" si="4"/>
        <v>9202289</v>
      </c>
      <c r="J40" s="45">
        <f>+I40</f>
        <v>9202289</v>
      </c>
      <c r="K40" s="45">
        <f t="shared" si="4"/>
        <v>8463317</v>
      </c>
      <c r="L40" s="45">
        <f t="shared" si="4"/>
        <v>9552617</v>
      </c>
      <c r="M40" s="45">
        <f t="shared" si="4"/>
        <v>-366799</v>
      </c>
      <c r="N40" s="45">
        <f>+M40</f>
        <v>-366799</v>
      </c>
      <c r="O40" s="45">
        <f t="shared" si="4"/>
        <v>-366799</v>
      </c>
      <c r="P40" s="45">
        <f t="shared" si="4"/>
        <v>-366799</v>
      </c>
      <c r="Q40" s="45">
        <f t="shared" si="4"/>
        <v>-366799</v>
      </c>
      <c r="R40" s="45">
        <f>+Q40</f>
        <v>-366799</v>
      </c>
      <c r="S40" s="45">
        <f t="shared" si="4"/>
        <v>-366799</v>
      </c>
      <c r="T40" s="45">
        <f t="shared" si="4"/>
        <v>-366799</v>
      </c>
      <c r="U40" s="45">
        <f t="shared" si="4"/>
        <v>-366799</v>
      </c>
      <c r="V40" s="45">
        <f>+U40</f>
        <v>-366799</v>
      </c>
      <c r="W40" s="45">
        <f>+V40</f>
        <v>-366799</v>
      </c>
      <c r="X40" s="45">
        <f t="shared" si="4"/>
        <v>-18816828</v>
      </c>
      <c r="Y40" s="45">
        <f t="shared" si="4"/>
        <v>18450029</v>
      </c>
      <c r="Z40" s="46">
        <f>+IF(X40&lt;&gt;0,+(Y40/X40)*100,0)</f>
        <v>-98.050686332467933</v>
      </c>
      <c r="AA40" s="47">
        <f t="shared" si="4"/>
        <v>-45560320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1449</v>
      </c>
      <c r="L6" s="20"/>
      <c r="M6" s="20"/>
      <c r="N6" s="20">
        <v>1449</v>
      </c>
      <c r="O6" s="20"/>
      <c r="P6" s="20"/>
      <c r="Q6" s="20"/>
      <c r="R6" s="20"/>
      <c r="S6" s="20"/>
      <c r="T6" s="20"/>
      <c r="U6" s="20"/>
      <c r="V6" s="20"/>
      <c r="W6" s="20">
        <v>1449</v>
      </c>
      <c r="X6" s="20"/>
      <c r="Y6" s="20">
        <v>1449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120138418</v>
      </c>
      <c r="D7" s="18"/>
      <c r="E7" s="19">
        <v>646038791</v>
      </c>
      <c r="F7" s="20">
        <v>646038791</v>
      </c>
      <c r="G7" s="20">
        <v>11864655</v>
      </c>
      <c r="H7" s="20">
        <v>13730340</v>
      </c>
      <c r="I7" s="20">
        <v>10537449</v>
      </c>
      <c r="J7" s="20">
        <v>36132444</v>
      </c>
      <c r="K7" s="20">
        <v>13525352</v>
      </c>
      <c r="L7" s="20">
        <v>12571168</v>
      </c>
      <c r="M7" s="20">
        <v>10583034</v>
      </c>
      <c r="N7" s="20">
        <v>36679554</v>
      </c>
      <c r="O7" s="20"/>
      <c r="P7" s="20"/>
      <c r="Q7" s="20"/>
      <c r="R7" s="20"/>
      <c r="S7" s="20"/>
      <c r="T7" s="20"/>
      <c r="U7" s="20"/>
      <c r="V7" s="20"/>
      <c r="W7" s="20">
        <v>72811998</v>
      </c>
      <c r="X7" s="20">
        <v>322703068</v>
      </c>
      <c r="Y7" s="20">
        <v>-249891070</v>
      </c>
      <c r="Z7" s="21">
        <v>-77.436843581542888</v>
      </c>
      <c r="AA7" s="22">
        <v>646038791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958708</v>
      </c>
      <c r="F8" s="20">
        <v>958708</v>
      </c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>
        <v>479352</v>
      </c>
      <c r="Y8" s="20">
        <v>-481302</v>
      </c>
      <c r="Z8" s="21">
        <v>-100.4067991788915</v>
      </c>
      <c r="AA8" s="22">
        <v>958708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265240499</v>
      </c>
      <c r="F9" s="20">
        <v>265240499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132620250</v>
      </c>
      <c r="Y9" s="20">
        <v>-132620250</v>
      </c>
      <c r="Z9" s="21">
        <v>-100</v>
      </c>
      <c r="AA9" s="22">
        <v>265240499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-8485932</v>
      </c>
      <c r="Y10" s="20">
        <v>8485932</v>
      </c>
      <c r="Z10" s="21">
        <v>-100</v>
      </c>
      <c r="AA10" s="22">
        <v>-16971859</v>
      </c>
    </row>
    <row r="11" spans="1:27" x14ac:dyDescent="0.25">
      <c r="A11" s="23" t="s">
        <v>39</v>
      </c>
      <c r="B11" s="17" t="s">
        <v>32</v>
      </c>
      <c r="C11" s="18">
        <v>1255374</v>
      </c>
      <c r="D11" s="18"/>
      <c r="E11" s="19">
        <v>39032147</v>
      </c>
      <c r="F11" s="20">
        <v>39032147</v>
      </c>
      <c r="G11" s="20">
        <v>98737</v>
      </c>
      <c r="H11" s="20">
        <v>309910</v>
      </c>
      <c r="I11" s="20">
        <v>135425</v>
      </c>
      <c r="J11" s="20">
        <v>544072</v>
      </c>
      <c r="K11" s="20">
        <v>212037</v>
      </c>
      <c r="L11" s="20">
        <v>377520</v>
      </c>
      <c r="M11" s="20">
        <v>263672</v>
      </c>
      <c r="N11" s="20">
        <v>853229</v>
      </c>
      <c r="O11" s="20"/>
      <c r="P11" s="20"/>
      <c r="Q11" s="20"/>
      <c r="R11" s="20"/>
      <c r="S11" s="20"/>
      <c r="T11" s="20"/>
      <c r="U11" s="20"/>
      <c r="V11" s="20"/>
      <c r="W11" s="20">
        <v>1397301</v>
      </c>
      <c r="X11" s="20">
        <v>19516074</v>
      </c>
      <c r="Y11" s="20">
        <v>-18118773</v>
      </c>
      <c r="Z11" s="21">
        <v>-92.840255678473042</v>
      </c>
      <c r="AA11" s="22">
        <v>39032147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-4532617</v>
      </c>
      <c r="D14" s="18"/>
      <c r="E14" s="19">
        <v>-491332077</v>
      </c>
      <c r="F14" s="20">
        <v>-491332077</v>
      </c>
      <c r="G14" s="20">
        <v>-3471135</v>
      </c>
      <c r="H14" s="20">
        <v>-3722096</v>
      </c>
      <c r="I14" s="20">
        <v>-3333989</v>
      </c>
      <c r="J14" s="20">
        <v>-10527220</v>
      </c>
      <c r="K14" s="20">
        <v>-3559520</v>
      </c>
      <c r="L14" s="20">
        <v>-5675882</v>
      </c>
      <c r="M14" s="20">
        <v>-6506785</v>
      </c>
      <c r="N14" s="20">
        <v>-15742187</v>
      </c>
      <c r="O14" s="20"/>
      <c r="P14" s="20"/>
      <c r="Q14" s="20"/>
      <c r="R14" s="20"/>
      <c r="S14" s="20"/>
      <c r="T14" s="20"/>
      <c r="U14" s="20"/>
      <c r="V14" s="20"/>
      <c r="W14" s="20">
        <v>-26269407</v>
      </c>
      <c r="X14" s="20">
        <v>-241386394</v>
      </c>
      <c r="Y14" s="20">
        <v>215116987</v>
      </c>
      <c r="Z14" s="21">
        <v>-89.117279327682411</v>
      </c>
      <c r="AA14" s="22">
        <v>-491332077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-2465388</v>
      </c>
      <c r="Y16" s="20">
        <v>2465388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116877182</v>
      </c>
      <c r="D17" s="26">
        <f>SUM(D6:D16)</f>
        <v>0</v>
      </c>
      <c r="E17" s="27">
        <f t="shared" si="0"/>
        <v>438035428</v>
      </c>
      <c r="F17" s="28">
        <f t="shared" si="0"/>
        <v>438035428</v>
      </c>
      <c r="G17" s="28">
        <f t="shared" si="0"/>
        <v>8492257</v>
      </c>
      <c r="H17" s="28">
        <f t="shared" si="0"/>
        <v>10318154</v>
      </c>
      <c r="I17" s="28">
        <f t="shared" si="0"/>
        <v>7336935</v>
      </c>
      <c r="J17" s="28">
        <f t="shared" si="0"/>
        <v>26147346</v>
      </c>
      <c r="K17" s="28">
        <f t="shared" si="0"/>
        <v>10179318</v>
      </c>
      <c r="L17" s="28">
        <f t="shared" si="0"/>
        <v>7272806</v>
      </c>
      <c r="M17" s="28">
        <f t="shared" si="0"/>
        <v>4339921</v>
      </c>
      <c r="N17" s="28">
        <f t="shared" si="0"/>
        <v>21792045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47939391</v>
      </c>
      <c r="X17" s="28">
        <f t="shared" si="0"/>
        <v>222981030</v>
      </c>
      <c r="Y17" s="28">
        <f t="shared" si="0"/>
        <v>-175041639</v>
      </c>
      <c r="Z17" s="29">
        <f>+IF(X17&lt;&gt;0,+(Y17/X17)*100,0)</f>
        <v>-78.500686358835097</v>
      </c>
      <c r="AA17" s="30">
        <f>SUM(AA6:AA16)</f>
        <v>438035428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-156769324</v>
      </c>
      <c r="D26" s="18"/>
      <c r="E26" s="19">
        <v>-440832118</v>
      </c>
      <c r="F26" s="20">
        <v>-440832118</v>
      </c>
      <c r="G26" s="20">
        <v>-19998649</v>
      </c>
      <c r="H26" s="20">
        <v>-11970654</v>
      </c>
      <c r="I26" s="20">
        <v>-2728766</v>
      </c>
      <c r="J26" s="20">
        <v>-34698069</v>
      </c>
      <c r="K26" s="20">
        <v>-20022204</v>
      </c>
      <c r="L26" s="20">
        <v>-1844793</v>
      </c>
      <c r="M26" s="20">
        <v>-19459692</v>
      </c>
      <c r="N26" s="20">
        <v>-41326689</v>
      </c>
      <c r="O26" s="20"/>
      <c r="P26" s="20"/>
      <c r="Q26" s="20"/>
      <c r="R26" s="20"/>
      <c r="S26" s="20"/>
      <c r="T26" s="20"/>
      <c r="U26" s="20"/>
      <c r="V26" s="20"/>
      <c r="W26" s="20">
        <v>-76024758</v>
      </c>
      <c r="X26" s="20">
        <v>-220416066</v>
      </c>
      <c r="Y26" s="20">
        <v>144391308</v>
      </c>
      <c r="Z26" s="21">
        <v>-65.508522414151059</v>
      </c>
      <c r="AA26" s="22">
        <v>-440832118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-156769324</v>
      </c>
      <c r="D27" s="26">
        <f>SUM(D21:D26)</f>
        <v>0</v>
      </c>
      <c r="E27" s="27">
        <f t="shared" si="1"/>
        <v>-440832118</v>
      </c>
      <c r="F27" s="28">
        <f t="shared" si="1"/>
        <v>-440832118</v>
      </c>
      <c r="G27" s="28">
        <f t="shared" si="1"/>
        <v>-19998649</v>
      </c>
      <c r="H27" s="28">
        <f t="shared" si="1"/>
        <v>-11970654</v>
      </c>
      <c r="I27" s="28">
        <f t="shared" si="1"/>
        <v>-2728766</v>
      </c>
      <c r="J27" s="28">
        <f t="shared" si="1"/>
        <v>-34698069</v>
      </c>
      <c r="K27" s="28">
        <f t="shared" si="1"/>
        <v>-20022204</v>
      </c>
      <c r="L27" s="28">
        <f t="shared" si="1"/>
        <v>-1844793</v>
      </c>
      <c r="M27" s="28">
        <f t="shared" si="1"/>
        <v>-19459692</v>
      </c>
      <c r="N27" s="28">
        <f t="shared" si="1"/>
        <v>-41326689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-76024758</v>
      </c>
      <c r="X27" s="28">
        <f t="shared" si="1"/>
        <v>-220416066</v>
      </c>
      <c r="Y27" s="28">
        <f t="shared" si="1"/>
        <v>144391308</v>
      </c>
      <c r="Z27" s="29">
        <f>+IF(X27&lt;&gt;0,+(Y27/X27)*100,0)</f>
        <v>-65.508522414151059</v>
      </c>
      <c r="AA27" s="30">
        <f>SUM(AA21:AA26)</f>
        <v>-440832118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-39892142</v>
      </c>
      <c r="D38" s="32">
        <f>+D17+D27+D36</f>
        <v>0</v>
      </c>
      <c r="E38" s="33">
        <f t="shared" si="3"/>
        <v>-2796690</v>
      </c>
      <c r="F38" s="2">
        <f t="shared" si="3"/>
        <v>-2796690</v>
      </c>
      <c r="G38" s="2">
        <f t="shared" si="3"/>
        <v>-11506392</v>
      </c>
      <c r="H38" s="2">
        <f t="shared" si="3"/>
        <v>-1652500</v>
      </c>
      <c r="I38" s="2">
        <f t="shared" si="3"/>
        <v>4608169</v>
      </c>
      <c r="J38" s="2">
        <f t="shared" si="3"/>
        <v>-8550723</v>
      </c>
      <c r="K38" s="2">
        <f t="shared" si="3"/>
        <v>-9842886</v>
      </c>
      <c r="L38" s="2">
        <f t="shared" si="3"/>
        <v>5428013</v>
      </c>
      <c r="M38" s="2">
        <f t="shared" si="3"/>
        <v>-15119771</v>
      </c>
      <c r="N38" s="2">
        <f t="shared" si="3"/>
        <v>-19534644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-28085367</v>
      </c>
      <c r="X38" s="2">
        <f t="shared" si="3"/>
        <v>2564964</v>
      </c>
      <c r="Y38" s="2">
        <f t="shared" si="3"/>
        <v>-30650331</v>
      </c>
      <c r="Z38" s="34">
        <f>+IF(X38&lt;&gt;0,+(Y38/X38)*100,0)</f>
        <v>-1194.9614497513417</v>
      </c>
      <c r="AA38" s="35">
        <f>+AA17+AA27+AA36</f>
        <v>-2796690</v>
      </c>
    </row>
    <row r="39" spans="1:27" x14ac:dyDescent="0.25">
      <c r="A39" s="23" t="s">
        <v>60</v>
      </c>
      <c r="B39" s="17"/>
      <c r="C39" s="32">
        <v>101142614</v>
      </c>
      <c r="D39" s="32"/>
      <c r="E39" s="33">
        <v>-18947161</v>
      </c>
      <c r="F39" s="2">
        <v>-18947161</v>
      </c>
      <c r="G39" s="2">
        <v>70742839</v>
      </c>
      <c r="H39" s="2">
        <f>+G40+H60</f>
        <v>59236447</v>
      </c>
      <c r="I39" s="2">
        <f>+H40+I60</f>
        <v>57583947</v>
      </c>
      <c r="J39" s="2">
        <f>+G39</f>
        <v>70742839</v>
      </c>
      <c r="K39" s="2">
        <f>+I40+K60</f>
        <v>62192116</v>
      </c>
      <c r="L39" s="2">
        <f>+K40+L60</f>
        <v>52349230</v>
      </c>
      <c r="M39" s="2">
        <f>+L40+M60</f>
        <v>57777243</v>
      </c>
      <c r="N39" s="2">
        <f>+K39</f>
        <v>62192116</v>
      </c>
      <c r="O39" s="2">
        <f>+M40+O60</f>
        <v>42657472</v>
      </c>
      <c r="P39" s="2">
        <f>+O40+P60</f>
        <v>42657472</v>
      </c>
      <c r="Q39" s="2">
        <f>+P40+Q60</f>
        <v>42657472</v>
      </c>
      <c r="R39" s="2">
        <f>+O39</f>
        <v>42657472</v>
      </c>
      <c r="S39" s="2">
        <f>+Q40+S60</f>
        <v>42657472</v>
      </c>
      <c r="T39" s="2">
        <f>+S40+T60</f>
        <v>42657472</v>
      </c>
      <c r="U39" s="2">
        <f>+T40+U60</f>
        <v>42657472</v>
      </c>
      <c r="V39" s="2">
        <f>+S39</f>
        <v>42657472</v>
      </c>
      <c r="W39" s="2">
        <f>+G39</f>
        <v>70742839</v>
      </c>
      <c r="X39" s="2">
        <v>-18947161</v>
      </c>
      <c r="Y39" s="2">
        <f>+W39-X39</f>
        <v>89690000</v>
      </c>
      <c r="Z39" s="34">
        <f>+IF(X39&lt;&gt;0,+(Y39/X39)*100,0)</f>
        <v>-473.36907096530183</v>
      </c>
      <c r="AA39" s="35">
        <v>-18947161</v>
      </c>
    </row>
    <row r="40" spans="1:27" x14ac:dyDescent="0.25">
      <c r="A40" s="41" t="s">
        <v>62</v>
      </c>
      <c r="B40" s="42" t="s">
        <v>61</v>
      </c>
      <c r="C40" s="43">
        <f>+C38+C39</f>
        <v>61250472</v>
      </c>
      <c r="D40" s="43">
        <f t="shared" ref="D40:AA40" si="4">+D38+D39</f>
        <v>0</v>
      </c>
      <c r="E40" s="44">
        <f t="shared" si="4"/>
        <v>-21743851</v>
      </c>
      <c r="F40" s="45">
        <f t="shared" si="4"/>
        <v>-21743851</v>
      </c>
      <c r="G40" s="45">
        <f t="shared" si="4"/>
        <v>59236447</v>
      </c>
      <c r="H40" s="45">
        <f t="shared" si="4"/>
        <v>57583947</v>
      </c>
      <c r="I40" s="45">
        <f t="shared" si="4"/>
        <v>62192116</v>
      </c>
      <c r="J40" s="45">
        <f>+I40</f>
        <v>62192116</v>
      </c>
      <c r="K40" s="45">
        <f t="shared" si="4"/>
        <v>52349230</v>
      </c>
      <c r="L40" s="45">
        <f t="shared" si="4"/>
        <v>57777243</v>
      </c>
      <c r="M40" s="45">
        <f t="shared" si="4"/>
        <v>42657472</v>
      </c>
      <c r="N40" s="45">
        <f>+M40</f>
        <v>42657472</v>
      </c>
      <c r="O40" s="45">
        <f t="shared" si="4"/>
        <v>42657472</v>
      </c>
      <c r="P40" s="45">
        <f t="shared" si="4"/>
        <v>42657472</v>
      </c>
      <c r="Q40" s="45">
        <f t="shared" si="4"/>
        <v>42657472</v>
      </c>
      <c r="R40" s="45">
        <f>+Q40</f>
        <v>42657472</v>
      </c>
      <c r="S40" s="45">
        <f t="shared" si="4"/>
        <v>42657472</v>
      </c>
      <c r="T40" s="45">
        <f t="shared" si="4"/>
        <v>42657472</v>
      </c>
      <c r="U40" s="45">
        <f t="shared" si="4"/>
        <v>42657472</v>
      </c>
      <c r="V40" s="45">
        <f>+U40</f>
        <v>42657472</v>
      </c>
      <c r="W40" s="45">
        <f>+V40</f>
        <v>42657472</v>
      </c>
      <c r="X40" s="45">
        <f t="shared" si="4"/>
        <v>-16382197</v>
      </c>
      <c r="Y40" s="45">
        <f t="shared" si="4"/>
        <v>59039669</v>
      </c>
      <c r="Z40" s="46">
        <f>+IF(X40&lt;&gt;0,+(Y40/X40)*100,0)</f>
        <v>-360.38920176579489</v>
      </c>
      <c r="AA40" s="47">
        <f t="shared" si="4"/>
        <v>-21743851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70742839</v>
      </c>
      <c r="J60">
        <v>70742839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82FAC4-C58D-4FD4-95D1-171724B9C8A9}"/>
</file>

<file path=customXml/itemProps2.xml><?xml version="1.0" encoding="utf-8"?>
<ds:datastoreItem xmlns:ds="http://schemas.openxmlformats.org/officeDocument/2006/customXml" ds:itemID="{93C41704-B8C3-4B57-8AB9-2479FFC55083}"/>
</file>

<file path=customXml/itemProps3.xml><?xml version="1.0" encoding="utf-8"?>
<ds:datastoreItem xmlns:ds="http://schemas.openxmlformats.org/officeDocument/2006/customXml" ds:itemID="{9C135497-CC4F-4793-B87D-701196640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2026-02-12T08:26:44Z</dcterms:created>
  <dcterms:modified xsi:type="dcterms:W3CDTF">2026-02-12T08:28:04Z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